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24226"/>
  <mc:AlternateContent xmlns:mc="http://schemas.openxmlformats.org/markup-compatibility/2006">
    <mc:Choice Requires="x15">
      <x15ac:absPath xmlns:x15ac="http://schemas.microsoft.com/office/spreadsheetml/2010/11/ac" url="\\LS220D960\share\■自然学校\1.手引き・プログラム紹介・様式集関連\■自然学校様式集\Ｒ8\決定版\"/>
    </mc:Choice>
  </mc:AlternateContent>
  <xr:revisionPtr revIDLastSave="0" documentId="13_ncr:1_{32500B7A-F579-4CFA-A2EC-B837960DFAA7}" xr6:coauthVersionLast="47" xr6:coauthVersionMax="47" xr10:uidLastSave="{00000000-0000-0000-0000-000000000000}"/>
  <bookViews>
    <workbookView xWindow="-110" yWindow="-110" windowWidth="19420" windowHeight="10300" tabRatio="636" firstSheet="2" activeTab="2" xr2:uid="{00000000-000D-0000-FFFF-FFFF00000000}"/>
  </bookViews>
  <sheets>
    <sheet name="表紙" sheetId="15" r:id="rId1"/>
    <sheet name="一覧" sheetId="17" r:id="rId2"/>
    <sheet name="目次" sheetId="70" r:id="rId3"/>
    <sheet name="1使用申込" sheetId="3" r:id="rId4"/>
    <sheet name="2日程表" sheetId="51" r:id="rId5"/>
    <sheet name="2(記入例" sheetId="36" r:id="rId6"/>
    <sheet name="3児童" sheetId="21" r:id="rId7"/>
    <sheet name="4指導者" sheetId="40" r:id="rId8"/>
    <sheet name="4(記入例" sheetId="57" r:id="rId9"/>
    <sheet name="5食事計画" sheetId="49" r:id="rId10"/>
    <sheet name="6指導員" sheetId="24" r:id="rId11"/>
    <sheet name="7佐用高" sheetId="25" r:id="rId12"/>
    <sheet name="8消防署" sheetId="26" r:id="rId13"/>
    <sheet name="9配慮" sheetId="65" r:id="rId14"/>
    <sheet name="10ｱﾚﾙｷﾞｰ1" sheetId="50" r:id="rId15"/>
    <sheet name="11ｱﾚﾙｷﾞｰ2" sheetId="29" r:id="rId16"/>
    <sheet name="12会計内訳" sheetId="66" r:id="rId17"/>
    <sheet name="12（記入例" sheetId="61" r:id="rId18"/>
    <sheet name="13食事確認" sheetId="33" r:id="rId19"/>
    <sheet name="14食事請求" sheetId="34" r:id="rId20"/>
    <sheet name="15FAX" sheetId="35" r:id="rId21"/>
    <sheet name="【提出不要】貸出用備品一覧" sheetId="73" r:id="rId22"/>
    <sheet name="【提出不要】グループ棟図面" sheetId="72" r:id="rId23"/>
    <sheet name="【参考】アレルギー対応食事予定表" sheetId="79" r:id="rId24"/>
  </sheets>
  <definedNames>
    <definedName name="_xlnm.Print_Area" localSheetId="23">【参考】アレルギー対応食事予定表!$A$1:$K$31</definedName>
    <definedName name="_xlnm.Print_Area" localSheetId="22">【提出不要】グループ棟図面!$A$1:$J$50</definedName>
    <definedName name="_xlnm.Print_Area" localSheetId="21">【提出不要】貸出用備品一覧!$A$1:$L$67</definedName>
    <definedName name="_xlnm.Print_Area" localSheetId="14">'10ｱﾚﾙｷﾞｰ1'!$A$1:$AF$59</definedName>
    <definedName name="_xlnm.Print_Area" localSheetId="15">'11ｱﾚﾙｷﾞｰ2'!$A$1:$AD$52</definedName>
    <definedName name="_xlnm.Print_Area" localSheetId="17">'12（記入例'!$A$1:$X$78</definedName>
    <definedName name="_xlnm.Print_Area" localSheetId="16">'12会計内訳'!$A$1:$X$78</definedName>
    <definedName name="_xlnm.Print_Area" localSheetId="18">'13食事確認'!$A$1:$AJ$44</definedName>
    <definedName name="_xlnm.Print_Area" localSheetId="19">'14食事請求'!$A$1:$R$49</definedName>
    <definedName name="_xlnm.Print_Area" localSheetId="20">'15FAX'!$A$1:$BN$38</definedName>
    <definedName name="_xlnm.Print_Area" localSheetId="3">'1使用申込'!$A$1:$X$55</definedName>
    <definedName name="_xlnm.Print_Area" localSheetId="5">'2(記入例'!$A$1:$Q$54</definedName>
    <definedName name="_xlnm.Print_Area" localSheetId="4">'2日程表'!$A$1:$Q$54</definedName>
    <definedName name="_xlnm.Print_Area" localSheetId="6">'3児童'!$A$1:$K$31</definedName>
    <definedName name="_xlnm.Print_Area" localSheetId="8">'4(記入例'!$A$1:$M$51</definedName>
    <definedName name="_xlnm.Print_Area" localSheetId="7">'4指導者'!$A$1:$M$51</definedName>
    <definedName name="_xlnm.Print_Area" localSheetId="9">'5食事計画'!$A$1:$T$40</definedName>
    <definedName name="_xlnm.Print_Area" localSheetId="10">'6指導員'!$A$1:$H$31</definedName>
    <definedName name="_xlnm.Print_Area" localSheetId="11">'7佐用高'!$A$1:$G$52</definedName>
    <definedName name="_xlnm.Print_Area" localSheetId="12">'8消防署'!$A$1:$T$38</definedName>
    <definedName name="_xlnm.Print_Area" localSheetId="13">'9配慮'!$A$1:$M$33</definedName>
    <definedName name="_xlnm.Print_Area" localSheetId="0">表紙!$A$1:$N$49</definedName>
    <definedName name="_xlnm.Print_Area" localSheetId="2">目次!$A$1:$B$28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79" l="1"/>
  <c r="N3" i="73"/>
  <c r="B24" i="70"/>
  <c r="K4" i="72"/>
  <c r="B22" i="70"/>
  <c r="B23" i="70"/>
  <c r="BP2" i="35" l="1"/>
  <c r="S2" i="34"/>
  <c r="B47" i="33"/>
  <c r="AH4" i="66"/>
  <c r="B18" i="70"/>
  <c r="AH3" i="61"/>
  <c r="AE3" i="29"/>
  <c r="AG2" i="50"/>
  <c r="O3" i="65"/>
  <c r="V2" i="26"/>
  <c r="H3" i="25"/>
  <c r="I3" i="24"/>
  <c r="U3" i="49"/>
  <c r="N3" i="57"/>
  <c r="N3" i="40"/>
  <c r="N33" i="21"/>
  <c r="R4" i="36"/>
  <c r="R2" i="51"/>
  <c r="Y3" i="3"/>
  <c r="B9" i="70"/>
  <c r="B6" i="70"/>
  <c r="B5" i="70"/>
  <c r="B7" i="70"/>
  <c r="B8" i="70"/>
  <c r="B10" i="70"/>
  <c r="B11" i="70"/>
  <c r="B12" i="70"/>
  <c r="B13" i="70"/>
  <c r="B14" i="70"/>
  <c r="B15" i="70"/>
  <c r="B16" i="70"/>
  <c r="B17" i="70"/>
  <c r="B19" i="70"/>
  <c r="B20" i="70"/>
  <c r="B21" i="70"/>
  <c r="B4" i="70"/>
  <c r="G40" i="66"/>
  <c r="U41" i="61" l="1"/>
  <c r="U42" i="61"/>
  <c r="U18" i="66"/>
  <c r="U19" i="66"/>
  <c r="S75" i="66"/>
  <c r="Q75" i="66"/>
  <c r="O75" i="66"/>
  <c r="M75" i="66"/>
  <c r="K75" i="66"/>
  <c r="I75" i="66"/>
  <c r="V74" i="66"/>
  <c r="U74" i="66"/>
  <c r="V73" i="66"/>
  <c r="U73" i="66"/>
  <c r="V72" i="66"/>
  <c r="U72" i="66"/>
  <c r="V71" i="66"/>
  <c r="U71" i="66"/>
  <c r="V70" i="66"/>
  <c r="U70" i="66"/>
  <c r="V69" i="66"/>
  <c r="U69" i="66"/>
  <c r="V68" i="66"/>
  <c r="U68" i="66"/>
  <c r="V67" i="66"/>
  <c r="U67" i="66"/>
  <c r="V66" i="66"/>
  <c r="U66" i="66"/>
  <c r="V65" i="66"/>
  <c r="U65" i="66"/>
  <c r="V64" i="66"/>
  <c r="U64" i="66"/>
  <c r="V63" i="66"/>
  <c r="U63" i="66"/>
  <c r="V62" i="66"/>
  <c r="U62" i="66"/>
  <c r="V61" i="66"/>
  <c r="U61" i="66"/>
  <c r="V60" i="66"/>
  <c r="U60" i="66"/>
  <c r="V59" i="66"/>
  <c r="U59" i="66"/>
  <c r="V58" i="66"/>
  <c r="U58" i="66"/>
  <c r="V57" i="66"/>
  <c r="U57" i="66"/>
  <c r="V56" i="66"/>
  <c r="U56" i="66"/>
  <c r="V55" i="66"/>
  <c r="U55" i="66"/>
  <c r="V54" i="66"/>
  <c r="U54" i="66"/>
  <c r="V53" i="66"/>
  <c r="U53" i="66"/>
  <c r="V52" i="66"/>
  <c r="U52" i="66"/>
  <c r="V51" i="66"/>
  <c r="U51" i="66"/>
  <c r="V50" i="66"/>
  <c r="U50" i="66"/>
  <c r="S48" i="66"/>
  <c r="Q48" i="66"/>
  <c r="O48" i="66"/>
  <c r="M48" i="66"/>
  <c r="K48" i="66"/>
  <c r="U47" i="66"/>
  <c r="U46" i="66"/>
  <c r="V45" i="66"/>
  <c r="V46" i="66" s="1"/>
  <c r="U45" i="66"/>
  <c r="S44" i="66"/>
  <c r="Q44" i="66"/>
  <c r="O44" i="66"/>
  <c r="M44" i="66"/>
  <c r="K44" i="66"/>
  <c r="U41" i="66"/>
  <c r="V40" i="66"/>
  <c r="V41" i="66" s="1"/>
  <c r="U40" i="66"/>
  <c r="W40" i="66" s="1"/>
  <c r="S39" i="66"/>
  <c r="Q39" i="66"/>
  <c r="O39" i="66"/>
  <c r="M39" i="66"/>
  <c r="K39" i="66"/>
  <c r="U38" i="66"/>
  <c r="U37" i="66"/>
  <c r="V36" i="66"/>
  <c r="V37" i="66" s="1"/>
  <c r="V38" i="66" s="1"/>
  <c r="U36" i="66"/>
  <c r="U35" i="66"/>
  <c r="S34" i="66"/>
  <c r="Q34" i="66"/>
  <c r="O34" i="66"/>
  <c r="M34" i="66"/>
  <c r="K34" i="66"/>
  <c r="U33" i="66"/>
  <c r="V32" i="66"/>
  <c r="U32" i="66"/>
  <c r="U31" i="66"/>
  <c r="S30" i="66"/>
  <c r="Q30" i="66"/>
  <c r="O30" i="66"/>
  <c r="M30" i="66"/>
  <c r="K30" i="66"/>
  <c r="U29" i="66"/>
  <c r="G29" i="66"/>
  <c r="U28" i="66"/>
  <c r="G28" i="66"/>
  <c r="U27" i="66"/>
  <c r="G27" i="66"/>
  <c r="U26" i="66"/>
  <c r="G26" i="66"/>
  <c r="V25" i="66"/>
  <c r="V26" i="66" s="1"/>
  <c r="V27" i="66" s="1"/>
  <c r="U25" i="66"/>
  <c r="G25" i="66"/>
  <c r="U24" i="66"/>
  <c r="W24" i="66" s="1"/>
  <c r="G24" i="66"/>
  <c r="S23" i="66"/>
  <c r="Q23" i="66"/>
  <c r="O23" i="66"/>
  <c r="M23" i="66"/>
  <c r="K23" i="66"/>
  <c r="U22" i="66"/>
  <c r="W22" i="66" s="1"/>
  <c r="U21" i="66"/>
  <c r="S20" i="66"/>
  <c r="Q20" i="66"/>
  <c r="O20" i="66"/>
  <c r="M20" i="66"/>
  <c r="K20" i="66"/>
  <c r="U17" i="66"/>
  <c r="U16" i="66"/>
  <c r="S15" i="66"/>
  <c r="Q15" i="66"/>
  <c r="O15" i="66"/>
  <c r="M15" i="66"/>
  <c r="K15" i="66"/>
  <c r="U14" i="66"/>
  <c r="U13" i="66"/>
  <c r="W13" i="66" s="1"/>
  <c r="S12" i="66"/>
  <c r="Q12" i="66"/>
  <c r="O12" i="66"/>
  <c r="M12" i="66"/>
  <c r="K12" i="66"/>
  <c r="U11" i="66"/>
  <c r="W11" i="66" s="1"/>
  <c r="U10" i="66"/>
  <c r="W10" i="66" s="1"/>
  <c r="U9" i="66"/>
  <c r="V8" i="66"/>
  <c r="V9" i="66" s="1"/>
  <c r="U8" i="66"/>
  <c r="U7" i="66"/>
  <c r="W7" i="66" s="1"/>
  <c r="U6" i="66"/>
  <c r="W6" i="66" s="1"/>
  <c r="K4" i="66"/>
  <c r="K5" i="66" s="1"/>
  <c r="R2" i="66"/>
  <c r="K2" i="66"/>
  <c r="W61" i="66" l="1"/>
  <c r="W65" i="66"/>
  <c r="W69" i="66"/>
  <c r="W73" i="66"/>
  <c r="V42" i="66"/>
  <c r="W57" i="66"/>
  <c r="U23" i="66"/>
  <c r="Z23" i="66" s="1"/>
  <c r="W47" i="66"/>
  <c r="U75" i="66"/>
  <c r="Z75" i="66" s="1"/>
  <c r="U39" i="66"/>
  <c r="Z39" i="66" s="1"/>
  <c r="W38" i="66"/>
  <c r="W8" i="66"/>
  <c r="W36" i="66"/>
  <c r="W32" i="66"/>
  <c r="U34" i="66"/>
  <c r="Z34" i="66" s="1"/>
  <c r="W54" i="66"/>
  <c r="W58" i="66"/>
  <c r="W62" i="66"/>
  <c r="W66" i="66"/>
  <c r="W70" i="66"/>
  <c r="W74" i="66"/>
  <c r="W9" i="66"/>
  <c r="U15" i="66"/>
  <c r="Z15" i="66" s="1"/>
  <c r="W25" i="66"/>
  <c r="W41" i="66"/>
  <c r="U48" i="66"/>
  <c r="Z48" i="66" s="1"/>
  <c r="W51" i="66"/>
  <c r="W55" i="66"/>
  <c r="W63" i="66"/>
  <c r="W37" i="66"/>
  <c r="U20" i="66"/>
  <c r="Z20" i="66" s="1"/>
  <c r="W67" i="66"/>
  <c r="W71" i="66"/>
  <c r="M76" i="66"/>
  <c r="W56" i="66"/>
  <c r="W60" i="66"/>
  <c r="W64" i="66"/>
  <c r="O76" i="66"/>
  <c r="U12" i="66"/>
  <c r="Z12" i="66" s="1"/>
  <c r="W52" i="66"/>
  <c r="W59" i="66"/>
  <c r="W68" i="66"/>
  <c r="W72" i="66"/>
  <c r="V29" i="66"/>
  <c r="W29" i="66" s="1"/>
  <c r="V28" i="66"/>
  <c r="W28" i="66" s="1"/>
  <c r="W27" i="66"/>
  <c r="W26" i="66"/>
  <c r="W33" i="66"/>
  <c r="W14" i="66"/>
  <c r="W15" i="66" s="1"/>
  <c r="W21" i="66"/>
  <c r="W23" i="66" s="1"/>
  <c r="X16" i="66" s="1"/>
  <c r="U30" i="66"/>
  <c r="Z30" i="66" s="1"/>
  <c r="W31" i="66"/>
  <c r="W35" i="66"/>
  <c r="U44" i="66"/>
  <c r="Z44" i="66" s="1"/>
  <c r="W46" i="66"/>
  <c r="W53" i="66"/>
  <c r="I76" i="66"/>
  <c r="Q76" i="66"/>
  <c r="M4" i="66"/>
  <c r="W45" i="66"/>
  <c r="K76" i="66"/>
  <c r="S76" i="66"/>
  <c r="W50" i="66"/>
  <c r="W42" i="66" l="1"/>
  <c r="V43" i="66"/>
  <c r="W43" i="66" s="1"/>
  <c r="W12" i="66"/>
  <c r="W34" i="66"/>
  <c r="W44" i="66"/>
  <c r="W39" i="66"/>
  <c r="W76" i="66"/>
  <c r="X50" i="66" s="1"/>
  <c r="W30" i="66"/>
  <c r="M5" i="66"/>
  <c r="O4" i="66"/>
  <c r="X6" i="66"/>
  <c r="W48" i="66"/>
  <c r="X40" i="66" l="1"/>
  <c r="X24" i="66"/>
  <c r="O5" i="66"/>
  <c r="Q4" i="66"/>
  <c r="X77" i="66" l="1"/>
  <c r="Q5" i="66"/>
  <c r="S4" i="66"/>
  <c r="S5" i="66" s="1"/>
  <c r="V50" i="61" l="1"/>
  <c r="G29" i="61" l="1"/>
  <c r="G28" i="61"/>
  <c r="G27" i="61"/>
  <c r="G26" i="61"/>
  <c r="G25" i="61"/>
  <c r="G24" i="61"/>
  <c r="V51" i="61" l="1"/>
  <c r="V52" i="61"/>
  <c r="V53" i="61"/>
  <c r="V54" i="61"/>
  <c r="V55" i="61"/>
  <c r="V56" i="61"/>
  <c r="V57" i="61"/>
  <c r="V58" i="61"/>
  <c r="V59" i="61"/>
  <c r="V60" i="61"/>
  <c r="V61" i="61"/>
  <c r="V62" i="61"/>
  <c r="V63" i="61"/>
  <c r="V64" i="61"/>
  <c r="V65" i="61"/>
  <c r="V66" i="61"/>
  <c r="V67" i="61"/>
  <c r="V68" i="61"/>
  <c r="V69" i="61"/>
  <c r="V70" i="61"/>
  <c r="V71" i="61"/>
  <c r="V72" i="61"/>
  <c r="V73" i="61"/>
  <c r="V74" i="61"/>
  <c r="S75" i="61"/>
  <c r="Q75" i="61"/>
  <c r="O75" i="61"/>
  <c r="M75" i="61"/>
  <c r="K75" i="61"/>
  <c r="I75" i="61"/>
  <c r="U74" i="61"/>
  <c r="U73" i="61"/>
  <c r="U72" i="61"/>
  <c r="U71" i="61"/>
  <c r="U70" i="61"/>
  <c r="U69" i="61"/>
  <c r="U68" i="61"/>
  <c r="U67" i="61"/>
  <c r="U66" i="61"/>
  <c r="U65" i="61"/>
  <c r="U64" i="61"/>
  <c r="U63" i="61"/>
  <c r="U62" i="61"/>
  <c r="U61" i="61"/>
  <c r="U60" i="61"/>
  <c r="U59" i="61"/>
  <c r="U58" i="61"/>
  <c r="U57" i="61"/>
  <c r="U56" i="61"/>
  <c r="U55" i="61"/>
  <c r="U54" i="61"/>
  <c r="U53" i="61"/>
  <c r="U52" i="61"/>
  <c r="U51" i="61"/>
  <c r="W51" i="61" s="1"/>
  <c r="U50" i="61"/>
  <c r="S48" i="61"/>
  <c r="Q48" i="61"/>
  <c r="O48" i="61"/>
  <c r="M48" i="61"/>
  <c r="K48" i="61"/>
  <c r="U47" i="61"/>
  <c r="U46" i="61"/>
  <c r="V45" i="61"/>
  <c r="V46" i="61" s="1"/>
  <c r="W47" i="61" s="1"/>
  <c r="U45" i="61"/>
  <c r="S44" i="61"/>
  <c r="Q44" i="61"/>
  <c r="O44" i="61"/>
  <c r="M44" i="61"/>
  <c r="K44" i="61"/>
  <c r="U43" i="61"/>
  <c r="V40" i="61"/>
  <c r="V43" i="61" s="1"/>
  <c r="U40" i="61"/>
  <c r="S39" i="61"/>
  <c r="Q39" i="61"/>
  <c r="O39" i="61"/>
  <c r="M39" i="61"/>
  <c r="K39" i="61"/>
  <c r="U38" i="61"/>
  <c r="U37" i="61"/>
  <c r="V36" i="61"/>
  <c r="V37" i="61" s="1"/>
  <c r="U36" i="61"/>
  <c r="U35" i="61"/>
  <c r="W35" i="61" s="1"/>
  <c r="S34" i="61"/>
  <c r="Q34" i="61"/>
  <c r="O34" i="61"/>
  <c r="M34" i="61"/>
  <c r="K34" i="61"/>
  <c r="U33" i="61"/>
  <c r="V32" i="61"/>
  <c r="U32" i="61"/>
  <c r="U31" i="61"/>
  <c r="S30" i="61"/>
  <c r="Q30" i="61"/>
  <c r="O30" i="61"/>
  <c r="M30" i="61"/>
  <c r="K30" i="61"/>
  <c r="U29" i="61"/>
  <c r="U28" i="61"/>
  <c r="U27" i="61"/>
  <c r="U26" i="61"/>
  <c r="V25" i="61"/>
  <c r="U25" i="61"/>
  <c r="U24" i="61"/>
  <c r="W24" i="61" s="1"/>
  <c r="S23" i="61"/>
  <c r="Q23" i="61"/>
  <c r="O23" i="61"/>
  <c r="M23" i="61"/>
  <c r="K23" i="61"/>
  <c r="U22" i="61"/>
  <c r="W22" i="61" s="1"/>
  <c r="U21" i="61"/>
  <c r="S20" i="61"/>
  <c r="Q20" i="61"/>
  <c r="O20" i="61"/>
  <c r="M20" i="61"/>
  <c r="K20" i="61"/>
  <c r="U19" i="61"/>
  <c r="U16" i="61"/>
  <c r="S15" i="61"/>
  <c r="Q15" i="61"/>
  <c r="O15" i="61"/>
  <c r="M15" i="61"/>
  <c r="K15" i="61"/>
  <c r="U14" i="61"/>
  <c r="W14" i="61" s="1"/>
  <c r="U13" i="61"/>
  <c r="S12" i="61"/>
  <c r="Q12" i="61"/>
  <c r="O12" i="61"/>
  <c r="M12" i="61"/>
  <c r="K12" i="61"/>
  <c r="U11" i="61"/>
  <c r="W11" i="61" s="1"/>
  <c r="U10" i="61"/>
  <c r="W10" i="61" s="1"/>
  <c r="U9" i="61"/>
  <c r="V8" i="61"/>
  <c r="V9" i="61" s="1"/>
  <c r="U8" i="61"/>
  <c r="U7" i="61"/>
  <c r="W7" i="61" s="1"/>
  <c r="U6" i="61"/>
  <c r="W6" i="61" s="1"/>
  <c r="K4" i="61"/>
  <c r="K5" i="61" s="1"/>
  <c r="R2" i="61"/>
  <c r="K2" i="61"/>
  <c r="W8" i="61" l="1"/>
  <c r="W40" i="61"/>
  <c r="U15" i="61"/>
  <c r="Z15" i="61" s="1"/>
  <c r="W25" i="61"/>
  <c r="U48" i="61"/>
  <c r="Z48" i="61" s="1"/>
  <c r="W9" i="61"/>
  <c r="W12" i="61" s="1"/>
  <c r="V26" i="61"/>
  <c r="V42" i="61" s="1"/>
  <c r="W42" i="61" s="1"/>
  <c r="V41" i="61"/>
  <c r="W41" i="61" s="1"/>
  <c r="W33" i="61"/>
  <c r="W65" i="61"/>
  <c r="W69" i="61"/>
  <c r="W73" i="61"/>
  <c r="W46" i="61"/>
  <c r="W64" i="61"/>
  <c r="W68" i="61"/>
  <c r="W63" i="61"/>
  <c r="W67" i="61"/>
  <c r="W71" i="61"/>
  <c r="W56" i="61"/>
  <c r="W72" i="61"/>
  <c r="I76" i="61"/>
  <c r="W62" i="61"/>
  <c r="W55" i="61"/>
  <c r="W61" i="61"/>
  <c r="W60" i="61"/>
  <c r="W59" i="61"/>
  <c r="W57" i="61"/>
  <c r="W52" i="61"/>
  <c r="S76" i="61"/>
  <c r="W50" i="61"/>
  <c r="O76" i="61"/>
  <c r="W66" i="61"/>
  <c r="W54" i="61"/>
  <c r="W70" i="61"/>
  <c r="U75" i="61"/>
  <c r="Z75" i="61" s="1"/>
  <c r="W58" i="61"/>
  <c r="W74" i="61"/>
  <c r="U34" i="61"/>
  <c r="Z34" i="61" s="1"/>
  <c r="U23" i="61"/>
  <c r="Z23" i="61" s="1"/>
  <c r="U20" i="61"/>
  <c r="Z20" i="61" s="1"/>
  <c r="W13" i="61"/>
  <c r="W15" i="61" s="1"/>
  <c r="W43" i="61"/>
  <c r="W37" i="61"/>
  <c r="V38" i="61"/>
  <c r="W38" i="61" s="1"/>
  <c r="U12" i="61"/>
  <c r="Z12" i="61" s="1"/>
  <c r="W32" i="61"/>
  <c r="W36" i="61"/>
  <c r="U39" i="61"/>
  <c r="Z39" i="61" s="1"/>
  <c r="W21" i="61"/>
  <c r="W23" i="61" s="1"/>
  <c r="X16" i="61" s="1"/>
  <c r="U30" i="61"/>
  <c r="Z30" i="61" s="1"/>
  <c r="W31" i="61"/>
  <c r="U44" i="61"/>
  <c r="Z44" i="61" s="1"/>
  <c r="W53" i="61"/>
  <c r="Q76" i="61"/>
  <c r="M4" i="61"/>
  <c r="W45" i="61"/>
  <c r="K76" i="61"/>
  <c r="M76" i="61"/>
  <c r="W48" i="61" l="1"/>
  <c r="V27" i="61"/>
  <c r="W26" i="61"/>
  <c r="X6" i="61"/>
  <c r="W34" i="61"/>
  <c r="W39" i="61"/>
  <c r="W76" i="61"/>
  <c r="X50" i="61" s="1"/>
  <c r="O4" i="61"/>
  <c r="M5" i="61"/>
  <c r="V29" i="61"/>
  <c r="W29" i="61" s="1"/>
  <c r="V28" i="61"/>
  <c r="W28" i="61" s="1"/>
  <c r="W27" i="61"/>
  <c r="F42" i="57"/>
  <c r="J42" i="57"/>
  <c r="I42" i="57"/>
  <c r="H42" i="57"/>
  <c r="G42" i="57"/>
  <c r="W44" i="61" l="1"/>
  <c r="X40" i="61" s="1"/>
  <c r="W30" i="61"/>
  <c r="X24" i="61" s="1"/>
  <c r="O5" i="61"/>
  <c r="Q4" i="61"/>
  <c r="M13" i="49"/>
  <c r="O41" i="51"/>
  <c r="O51" i="51" s="1"/>
  <c r="X77" i="61" l="1"/>
  <c r="Q5" i="61"/>
  <c r="S4" i="61"/>
  <c r="S5" i="61" s="1"/>
  <c r="P51" i="51"/>
  <c r="M14" i="49" l="1"/>
  <c r="M16" i="49" s="1"/>
  <c r="C14" i="49"/>
  <c r="C17" i="49" s="1"/>
  <c r="C13" i="49"/>
  <c r="C19" i="49" l="1"/>
  <c r="C20" i="49"/>
  <c r="C16" i="49"/>
  <c r="M17" i="49"/>
  <c r="M19" i="49" l="1"/>
  <c r="M20" i="49"/>
  <c r="C23" i="49"/>
  <c r="C25" i="49" s="1"/>
  <c r="C22" i="49"/>
  <c r="M22" i="49" l="1"/>
  <c r="M23" i="49"/>
  <c r="M25" i="49" s="1"/>
  <c r="J42" i="40" l="1"/>
  <c r="I42" i="40"/>
  <c r="H42" i="40"/>
  <c r="G42" i="40"/>
  <c r="F42" i="40"/>
  <c r="Q28" i="3" l="1"/>
  <c r="E28" i="3"/>
  <c r="P51" i="36" l="1"/>
  <c r="O41" i="36"/>
  <c r="O51" i="36" s="1"/>
  <c r="AV36" i="35" l="1"/>
  <c r="O36" i="35" l="1"/>
  <c r="Q20" i="33"/>
  <c r="AI20" i="33"/>
  <c r="AH43" i="33"/>
  <c r="AG43" i="33"/>
  <c r="AF43" i="33"/>
  <c r="AE43" i="33"/>
  <c r="AD43" i="33"/>
  <c r="AC43" i="33"/>
  <c r="AA43" i="33"/>
  <c r="Z43" i="33"/>
  <c r="X43" i="33"/>
  <c r="W43" i="33"/>
  <c r="V43" i="33"/>
  <c r="AI42" i="33"/>
  <c r="AI41" i="33"/>
  <c r="AH40" i="33"/>
  <c r="AG40" i="33"/>
  <c r="AF40" i="33"/>
  <c r="AE40" i="33"/>
  <c r="AD40" i="33"/>
  <c r="AC40" i="33"/>
  <c r="AA40" i="33"/>
  <c r="Z40" i="33"/>
  <c r="X40" i="33"/>
  <c r="W40" i="33"/>
  <c r="V40" i="33"/>
  <c r="AI39" i="33"/>
  <c r="AI38" i="33"/>
  <c r="AI37" i="33"/>
  <c r="AI36" i="33"/>
  <c r="AI35" i="33"/>
  <c r="AI34" i="33"/>
  <c r="AI33" i="33"/>
  <c r="AI32" i="33"/>
  <c r="AI31" i="33"/>
  <c r="AI30" i="33"/>
  <c r="AI29" i="33"/>
  <c r="AH28" i="33"/>
  <c r="AG28" i="33"/>
  <c r="AF28" i="33"/>
  <c r="AE28" i="33"/>
  <c r="AD28" i="33"/>
  <c r="AC28" i="33"/>
  <c r="AA28" i="33"/>
  <c r="Z28" i="33"/>
  <c r="X28" i="33"/>
  <c r="W28" i="33"/>
  <c r="V28" i="33"/>
  <c r="AI27" i="33"/>
  <c r="AI26" i="33"/>
  <c r="AI25" i="33"/>
  <c r="AI24" i="33"/>
  <c r="AI23" i="33"/>
  <c r="AI22" i="33"/>
  <c r="AI21" i="33"/>
  <c r="AI19" i="33"/>
  <c r="AI18" i="33"/>
  <c r="AI17" i="33"/>
  <c r="AH16" i="33"/>
  <c r="AG16" i="33"/>
  <c r="AF16" i="33"/>
  <c r="AE16" i="33"/>
  <c r="AD16" i="33"/>
  <c r="AC16" i="33"/>
  <c r="AA16" i="33"/>
  <c r="Z16" i="33"/>
  <c r="X16" i="33"/>
  <c r="W16" i="33"/>
  <c r="V16" i="33"/>
  <c r="V44" i="33" s="1"/>
  <c r="AI15" i="33"/>
  <c r="AI14" i="33"/>
  <c r="AI13" i="33"/>
  <c r="AI12" i="33"/>
  <c r="AI11" i="33"/>
  <c r="V9" i="33"/>
  <c r="X9" i="33" s="1"/>
  <c r="AA9" i="33" s="1"/>
  <c r="AD9" i="33" s="1"/>
  <c r="AG9" i="33" s="1"/>
  <c r="AB6" i="33"/>
  <c r="Q38" i="33"/>
  <c r="Q26" i="33"/>
  <c r="Q14" i="33"/>
  <c r="J6" i="33"/>
  <c r="D16" i="33"/>
  <c r="D9" i="33"/>
  <c r="F9" i="33" s="1"/>
  <c r="I9" i="33" s="1"/>
  <c r="L9" i="33" s="1"/>
  <c r="O9" i="33" s="1"/>
  <c r="AH44" i="33" l="1"/>
  <c r="AD44" i="33"/>
  <c r="Z44" i="33"/>
  <c r="X44" i="33"/>
  <c r="AB44" i="33"/>
  <c r="AF44" i="33"/>
  <c r="W44" i="33"/>
  <c r="AA44" i="33"/>
  <c r="AE44" i="33"/>
  <c r="AI43" i="33"/>
  <c r="AI40" i="33"/>
  <c r="AI28" i="33"/>
  <c r="Y44" i="33"/>
  <c r="AC44" i="33"/>
  <c r="AG44" i="33"/>
  <c r="AI16" i="33"/>
  <c r="AI44" i="33" l="1"/>
  <c r="P43" i="33" l="1"/>
  <c r="O43" i="33"/>
  <c r="N43" i="33"/>
  <c r="M43" i="33"/>
  <c r="L43" i="33"/>
  <c r="K43" i="33"/>
  <c r="J43" i="33"/>
  <c r="I43" i="33"/>
  <c r="H43" i="33"/>
  <c r="G43" i="33"/>
  <c r="F43" i="33"/>
  <c r="E43" i="33"/>
  <c r="D43" i="33"/>
  <c r="Q42" i="33"/>
  <c r="Q41" i="33"/>
  <c r="P40" i="33"/>
  <c r="O40" i="33"/>
  <c r="N40" i="33"/>
  <c r="M40" i="33"/>
  <c r="L40" i="33"/>
  <c r="K40" i="33"/>
  <c r="J40" i="33"/>
  <c r="I40" i="33"/>
  <c r="H40" i="33"/>
  <c r="G40" i="33"/>
  <c r="F40" i="33"/>
  <c r="E40" i="33"/>
  <c r="D40" i="33"/>
  <c r="Q39" i="33"/>
  <c r="Q37" i="33"/>
  <c r="Q36" i="33"/>
  <c r="Q35" i="33"/>
  <c r="Q34" i="33"/>
  <c r="Q33" i="33"/>
  <c r="Q32" i="33"/>
  <c r="Q31" i="33"/>
  <c r="Q30" i="33"/>
  <c r="Q29" i="33"/>
  <c r="P28" i="33"/>
  <c r="O28" i="33"/>
  <c r="N28" i="33"/>
  <c r="M28" i="33"/>
  <c r="L28" i="33"/>
  <c r="K28" i="33"/>
  <c r="J28" i="33"/>
  <c r="I28" i="33"/>
  <c r="H28" i="33"/>
  <c r="G28" i="33"/>
  <c r="F28" i="33"/>
  <c r="E28" i="33"/>
  <c r="D28" i="33"/>
  <c r="Q27" i="33"/>
  <c r="Q25" i="33"/>
  <c r="Q24" i="33"/>
  <c r="Q23" i="33"/>
  <c r="Q22" i="33"/>
  <c r="Q21" i="33"/>
  <c r="Q19" i="33"/>
  <c r="Q18" i="33"/>
  <c r="Q17" i="33"/>
  <c r="P16" i="33"/>
  <c r="O16" i="33"/>
  <c r="N16" i="33"/>
  <c r="M16" i="33"/>
  <c r="L16" i="33"/>
  <c r="K16" i="33"/>
  <c r="J16" i="33"/>
  <c r="I16" i="33"/>
  <c r="H16" i="33"/>
  <c r="G16" i="33"/>
  <c r="F16" i="33"/>
  <c r="E16" i="33"/>
  <c r="Q15" i="33"/>
  <c r="Q13" i="33"/>
  <c r="Q12" i="33"/>
  <c r="Q11" i="33"/>
  <c r="O44" i="33" l="1"/>
  <c r="G44" i="33"/>
  <c r="K44" i="33"/>
  <c r="M44" i="33"/>
  <c r="E44" i="33"/>
  <c r="I44" i="33"/>
  <c r="Q40" i="33"/>
  <c r="L44" i="33"/>
  <c r="H44" i="33"/>
  <c r="P44" i="33"/>
  <c r="D44" i="33"/>
  <c r="Q16" i="33"/>
  <c r="Q28" i="33"/>
  <c r="F44" i="33"/>
  <c r="J44" i="33"/>
  <c r="N44" i="33"/>
  <c r="Q43" i="33"/>
  <c r="Q44" i="33" l="1"/>
</calcChain>
</file>

<file path=xl/sharedStrings.xml><?xml version="1.0" encoding="utf-8"?>
<sst xmlns="http://schemas.openxmlformats.org/spreadsheetml/2006/main" count="2162" uniqueCount="980">
  <si>
    <t>記</t>
  </si>
  <si>
    <t>　　</t>
  </si>
  <si>
    <t>　　　</t>
  </si>
  <si>
    <t>校長名</t>
    <rPh sb="0" eb="2">
      <t>コウチョウ</t>
    </rPh>
    <rPh sb="2" eb="3">
      <t>メイ</t>
    </rPh>
    <phoneticPr fontId="1"/>
  </si>
  <si>
    <t>学校名</t>
    <rPh sb="0" eb="2">
      <t>ガッコウ</t>
    </rPh>
    <rPh sb="2" eb="3">
      <t>メイ</t>
    </rPh>
    <phoneticPr fontId="1"/>
  </si>
  <si>
    <t>名</t>
    <rPh sb="0" eb="1">
      <t>メイ</t>
    </rPh>
    <phoneticPr fontId="1"/>
  </si>
  <si>
    <t>名（男子</t>
    <rPh sb="0" eb="1">
      <t>メイ</t>
    </rPh>
    <rPh sb="2" eb="4">
      <t>ダンシ</t>
    </rPh>
    <phoneticPr fontId="1"/>
  </si>
  <si>
    <t>名）</t>
    <rPh sb="0" eb="1">
      <t>メイ</t>
    </rPh>
    <phoneticPr fontId="1"/>
  </si>
  <si>
    <t xml:space="preserve"> E-mail</t>
    <phoneticPr fontId="1"/>
  </si>
  <si>
    <t>　　　</t>
    <phoneticPr fontId="1"/>
  </si>
  <si>
    <t>名　女子</t>
    <rPh sb="0" eb="1">
      <t>メイ</t>
    </rPh>
    <rPh sb="2" eb="4">
      <t>ジョシ</t>
    </rPh>
    <phoneticPr fontId="1"/>
  </si>
  <si>
    <t xml:space="preserve"> ﾘｰﾀﾞｰ室</t>
    <rPh sb="6" eb="7">
      <t>シツ</t>
    </rPh>
    <phoneticPr fontId="1"/>
  </si>
  <si>
    <t xml:space="preserve"> 部屋数</t>
    <rPh sb="1" eb="3">
      <t>ヘヤ</t>
    </rPh>
    <rPh sb="3" eb="4">
      <t>スウ</t>
    </rPh>
    <phoneticPr fontId="1"/>
  </si>
  <si>
    <t xml:space="preserve"> 救急員</t>
    <rPh sb="1" eb="3">
      <t>キュウキュウ</t>
    </rPh>
    <rPh sb="3" eb="4">
      <t>イン</t>
    </rPh>
    <phoneticPr fontId="1"/>
  </si>
  <si>
    <t xml:space="preserve"> 児　童</t>
    <rPh sb="1" eb="2">
      <t>ジ</t>
    </rPh>
    <rPh sb="3" eb="4">
      <t>ワラベ</t>
    </rPh>
    <phoneticPr fontId="1"/>
  </si>
  <si>
    <t>星　野　ほ　し　丸</t>
    <rPh sb="0" eb="1">
      <t>ホシ</t>
    </rPh>
    <rPh sb="2" eb="3">
      <t>ノ</t>
    </rPh>
    <rPh sb="8" eb="9">
      <t>マル</t>
    </rPh>
    <phoneticPr fontId="1"/>
  </si>
  <si>
    <t>佐用町立　ほしまる小学校</t>
    <rPh sb="0" eb="3">
      <t>サヨウチョウ</t>
    </rPh>
    <rPh sb="3" eb="4">
      <t>リツ</t>
    </rPh>
    <rPh sb="9" eb="12">
      <t>ショウガッコウ</t>
    </rPh>
    <phoneticPr fontId="1"/>
  </si>
  <si>
    <t>注意事項</t>
  </si>
  <si>
    <t>合　計　回　数</t>
  </si>
  <si>
    <t>５日目</t>
  </si>
  <si>
    <t>４日目</t>
  </si>
  <si>
    <t>３日目</t>
  </si>
  <si>
    <t>２日目</t>
  </si>
  <si>
    <t>１日目</t>
  </si>
  <si>
    <t>夕</t>
  </si>
  <si>
    <t>昼</t>
  </si>
  <si>
    <t>朝</t>
  </si>
  <si>
    <t>月　日</t>
  </si>
  <si>
    <t>合　計</t>
    <rPh sb="0" eb="1">
      <t>ゴウ</t>
    </rPh>
    <rPh sb="2" eb="3">
      <t>ケイ</t>
    </rPh>
    <phoneticPr fontId="1"/>
  </si>
  <si>
    <t>備　考</t>
    <rPh sb="0" eb="1">
      <t>ビン</t>
    </rPh>
    <rPh sb="2" eb="3">
      <t>コウ</t>
    </rPh>
    <phoneticPr fontId="1"/>
  </si>
  <si>
    <t>その他</t>
    <rPh sb="2" eb="3">
      <t>タ</t>
    </rPh>
    <phoneticPr fontId="1"/>
  </si>
  <si>
    <t>救急員</t>
    <rPh sb="0" eb="2">
      <t>キュウキュウ</t>
    </rPh>
    <rPh sb="2" eb="3">
      <t>イン</t>
    </rPh>
    <phoneticPr fontId="1"/>
  </si>
  <si>
    <t>人数</t>
    <rPh sb="0" eb="2">
      <t>ニンズウ</t>
    </rPh>
    <phoneticPr fontId="1"/>
  </si>
  <si>
    <t xml:space="preserve"> 基本テーマ・方針</t>
  </si>
  <si>
    <t>荷物整理</t>
    <rPh sb="0" eb="2">
      <t>ニモツ</t>
    </rPh>
    <rPh sb="2" eb="4">
      <t>セイリ</t>
    </rPh>
    <phoneticPr fontId="12"/>
  </si>
  <si>
    <t xml:space="preserve">    └  雨天順延</t>
    <rPh sb="7" eb="9">
      <t>ウテン</t>
    </rPh>
    <rPh sb="9" eb="11">
      <t>ジュンエン</t>
    </rPh>
    <phoneticPr fontId="12"/>
  </si>
  <si>
    <t>　　・火起こし</t>
    <rPh sb="3" eb="4">
      <t>ヒ</t>
    </rPh>
    <rPh sb="4" eb="5">
      <t>オ</t>
    </rPh>
    <phoneticPr fontId="12"/>
  </si>
  <si>
    <t>　　　・大掃除</t>
    <rPh sb="4" eb="7">
      <t>オオソウジ</t>
    </rPh>
    <phoneticPr fontId="12"/>
  </si>
  <si>
    <t>　　　・荷物の移動</t>
    <rPh sb="4" eb="6">
      <t>ニモツ</t>
    </rPh>
    <rPh sb="7" eb="9">
      <t>イドウ</t>
    </rPh>
    <phoneticPr fontId="12"/>
  </si>
  <si>
    <t xml:space="preserve"> リーダー</t>
    <phoneticPr fontId="1"/>
  </si>
  <si>
    <t>　　</t>
    <phoneticPr fontId="1"/>
  </si>
  <si>
    <t>　　</t>
    <phoneticPr fontId="1"/>
  </si>
  <si>
    <t>　　　</t>
    <phoneticPr fontId="1"/>
  </si>
  <si>
    <t xml:space="preserve"> リーダー</t>
    <phoneticPr fontId="1"/>
  </si>
  <si>
    <t>学校名</t>
    <phoneticPr fontId="1"/>
  </si>
  <si>
    <t xml:space="preserve"> 実施期間　　月　　日　～　　月　　日</t>
    <phoneticPr fontId="1"/>
  </si>
  <si>
    <t>自然学校日程表</t>
    <phoneticPr fontId="1"/>
  </si>
  <si>
    <t>１日目</t>
    <phoneticPr fontId="1"/>
  </si>
  <si>
    <t>２日目</t>
    <phoneticPr fontId="1"/>
  </si>
  <si>
    <t xml:space="preserve"> ３日目</t>
    <phoneticPr fontId="1"/>
  </si>
  <si>
    <t>４日目</t>
    <phoneticPr fontId="1"/>
  </si>
  <si>
    <t>５日目</t>
    <phoneticPr fontId="1"/>
  </si>
  <si>
    <t>当日のねらい</t>
    <phoneticPr fontId="1"/>
  </si>
  <si>
    <t>リーダー</t>
    <phoneticPr fontId="1"/>
  </si>
  <si>
    <t>自然学校様式集</t>
  </si>
  <si>
    <t>提出期限</t>
  </si>
  <si>
    <t>提　出　書　類</t>
  </si>
  <si>
    <t>提出書類№</t>
  </si>
  <si>
    <t>チェック</t>
  </si>
  <si>
    <t>自然学校日程表</t>
  </si>
  <si>
    <t>児童用宿泊名簿</t>
  </si>
  <si>
    <t>児童用冊子（しおり）（３冊）</t>
  </si>
  <si>
    <t>最終日</t>
  </si>
  <si>
    <t>初日配布</t>
  </si>
  <si>
    <t>※１．</t>
    <phoneticPr fontId="1"/>
  </si>
  <si>
    <t>※３．</t>
    <phoneticPr fontId="1"/>
  </si>
  <si>
    <t>４月中</t>
    <rPh sb="1" eb="3">
      <t>ガツチュウ</t>
    </rPh>
    <phoneticPr fontId="1"/>
  </si>
  <si>
    <t>３週間前
までに</t>
    <phoneticPr fontId="1"/>
  </si>
  <si>
    <t>１週間前</t>
    <rPh sb="1" eb="3">
      <t>シュウカン</t>
    </rPh>
    <rPh sb="3" eb="4">
      <t>マエ</t>
    </rPh>
    <phoneticPr fontId="1"/>
  </si>
  <si>
    <t>までに</t>
    <phoneticPr fontId="1"/>
  </si>
  <si>
    <t>提出先</t>
    <rPh sb="0" eb="2">
      <t>テイシュツ</t>
    </rPh>
    <rPh sb="2" eb="3">
      <t>サキ</t>
    </rPh>
    <phoneticPr fontId="1"/>
  </si>
  <si>
    <t>管理棟</t>
    <rPh sb="0" eb="3">
      <t>カンリトウ</t>
    </rPh>
    <phoneticPr fontId="1"/>
  </si>
  <si>
    <t>学校作成</t>
    <rPh sb="2" eb="4">
      <t>サクセイ</t>
    </rPh>
    <phoneticPr fontId="1"/>
  </si>
  <si>
    <t>学校作成</t>
    <rPh sb="0" eb="2">
      <t>ガッコウ</t>
    </rPh>
    <rPh sb="2" eb="4">
      <t>サクセイ</t>
    </rPh>
    <phoneticPr fontId="1"/>
  </si>
  <si>
    <t>食堂</t>
    <rPh sb="0" eb="2">
      <t>ショクドウ</t>
    </rPh>
    <phoneticPr fontId="1"/>
  </si>
  <si>
    <t>入金後</t>
    <rPh sb="0" eb="2">
      <t>ニュウキン</t>
    </rPh>
    <rPh sb="2" eb="3">
      <t>ゴ</t>
    </rPh>
    <phoneticPr fontId="1"/>
  </si>
  <si>
    <t>終了後
１か月以内</t>
    <rPh sb="6" eb="7">
      <t>ゲツ</t>
    </rPh>
    <rPh sb="7" eb="9">
      <t>イナイ</t>
    </rPh>
    <phoneticPr fontId="1"/>
  </si>
  <si>
    <t>※２．</t>
    <phoneticPr fontId="1"/>
  </si>
  <si>
    <t>※７．</t>
    <phoneticPr fontId="1"/>
  </si>
  <si>
    <t>教師用アンケート調査</t>
    <phoneticPr fontId="1"/>
  </si>
  <si>
    <t>児童のみなさんへ（児童用アンケート）</t>
    <phoneticPr fontId="1"/>
  </si>
  <si>
    <t>児童用アンケート集計表</t>
    <phoneticPr fontId="1"/>
  </si>
  <si>
    <t>提出書類の種類と期限について</t>
    <phoneticPr fontId="1"/>
  </si>
  <si>
    <t>＊</t>
    <phoneticPr fontId="1"/>
  </si>
  <si>
    <t>※</t>
    <phoneticPr fontId="1"/>
  </si>
  <si>
    <t>カシオペヤには放送設備があり、館内と建物周辺への放送が可能です。</t>
    <phoneticPr fontId="1"/>
  </si>
  <si>
    <t>●：洗濯機 設置場所</t>
    <phoneticPr fontId="1"/>
  </si>
  <si>
    <t>★：消火器 設置場所</t>
    <phoneticPr fontId="1"/>
  </si>
  <si>
    <t>佐用町立　ほしまる・きらら小学校</t>
    <phoneticPr fontId="1"/>
  </si>
  <si>
    <t>星座早見盤</t>
    <rPh sb="0" eb="2">
      <t>セイザ</t>
    </rPh>
    <rPh sb="2" eb="4">
      <t>ハヤミ</t>
    </rPh>
    <rPh sb="4" eb="5">
      <t>バン</t>
    </rPh>
    <phoneticPr fontId="12"/>
  </si>
  <si>
    <t>計量カップ（大）</t>
    <rPh sb="0" eb="2">
      <t>ケイリョウ</t>
    </rPh>
    <rPh sb="6" eb="7">
      <t>ダイ</t>
    </rPh>
    <phoneticPr fontId="12"/>
  </si>
  <si>
    <t>軽量カップ（小）</t>
    <rPh sb="0" eb="2">
      <t>ケイリョウ</t>
    </rPh>
    <rPh sb="6" eb="7">
      <t>ショウ</t>
    </rPh>
    <phoneticPr fontId="1"/>
  </si>
  <si>
    <t>計量スプーン</t>
    <rPh sb="0" eb="2">
      <t>ケイリョウ</t>
    </rPh>
    <phoneticPr fontId="12"/>
  </si>
  <si>
    <t>フライ返し</t>
    <rPh sb="3" eb="4">
      <t>カエ</t>
    </rPh>
    <phoneticPr fontId="1"/>
  </si>
  <si>
    <t>泡立て器</t>
    <rPh sb="0" eb="2">
      <t>アワダ</t>
    </rPh>
    <rPh sb="3" eb="4">
      <t>キ</t>
    </rPh>
    <phoneticPr fontId="1"/>
  </si>
  <si>
    <t>火きり板（追加）</t>
    <rPh sb="0" eb="1">
      <t>ヒ</t>
    </rPh>
    <rPh sb="3" eb="4">
      <t>イタ</t>
    </rPh>
    <rPh sb="5" eb="7">
      <t>ツイカ</t>
    </rPh>
    <phoneticPr fontId="12"/>
  </si>
  <si>
    <t>焼き杉用板</t>
    <rPh sb="0" eb="1">
      <t>ヤ</t>
    </rPh>
    <rPh sb="2" eb="3">
      <t>スギ</t>
    </rPh>
    <rPh sb="3" eb="4">
      <t>ヨウ</t>
    </rPh>
    <rPh sb="4" eb="5">
      <t>イタ</t>
    </rPh>
    <phoneticPr fontId="12"/>
  </si>
  <si>
    <t>シュラフ用シーツ</t>
    <rPh sb="4" eb="5">
      <t>ヨウ</t>
    </rPh>
    <phoneticPr fontId="12"/>
  </si>
  <si>
    <t>ドラム缶風呂</t>
    <rPh sb="3" eb="4">
      <t>カン</t>
    </rPh>
    <rPh sb="4" eb="6">
      <t>フロ</t>
    </rPh>
    <phoneticPr fontId="12"/>
  </si>
  <si>
    <t>トーチ棒</t>
    <rPh sb="3" eb="4">
      <t>ボウ</t>
    </rPh>
    <phoneticPr fontId="12"/>
  </si>
  <si>
    <t>ランタン</t>
    <phoneticPr fontId="12"/>
  </si>
  <si>
    <t>ＣＤラジカセ</t>
    <phoneticPr fontId="12"/>
  </si>
  <si>
    <t>（部屋名：　　　　　　　　　　）</t>
    <phoneticPr fontId="1"/>
  </si>
  <si>
    <t>（部屋名：　　　　　　　　  　　）</t>
    <phoneticPr fontId="1"/>
  </si>
  <si>
    <t>備 考</t>
    <phoneticPr fontId="1"/>
  </si>
  <si>
    <t>　※１部屋の定員は20名です。</t>
    <rPh sb="3" eb="5">
      <t>ヘヤ</t>
    </rPh>
    <rPh sb="6" eb="8">
      <t>テイイン</t>
    </rPh>
    <rPh sb="11" eb="12">
      <t>メイ</t>
    </rPh>
    <phoneticPr fontId="1"/>
  </si>
  <si>
    <r>
      <t xml:space="preserve">所　属
</t>
    </r>
    <r>
      <rPr>
        <sz val="10"/>
        <color theme="1"/>
        <rFont val="HG丸ｺﾞｼｯｸM-PRO"/>
        <family val="3"/>
        <charset val="128"/>
      </rPr>
      <t>（学校･ｸﾗｽ等）</t>
    </r>
    <phoneticPr fontId="1"/>
  </si>
  <si>
    <t>氏　名</t>
    <phoneticPr fontId="1"/>
  </si>
  <si>
    <t>１日目</t>
    <phoneticPr fontId="1"/>
  </si>
  <si>
    <t>２日目</t>
    <phoneticPr fontId="1"/>
  </si>
  <si>
    <t>３日目</t>
    <phoneticPr fontId="1"/>
  </si>
  <si>
    <t>４日目</t>
    <phoneticPr fontId="1"/>
  </si>
  <si>
    <t>５日目</t>
    <phoneticPr fontId="1"/>
  </si>
  <si>
    <t>※実施日の３週間前までに提出してください。</t>
    <phoneticPr fontId="1"/>
  </si>
  <si>
    <t>（　）</t>
    <phoneticPr fontId="1"/>
  </si>
  <si>
    <t>日</t>
    <phoneticPr fontId="1"/>
  </si>
  <si>
    <t>　　年　　月　　日</t>
    <phoneticPr fontId="1"/>
  </si>
  <si>
    <t>学校名　</t>
    <rPh sb="0" eb="2">
      <t>ガッコウ</t>
    </rPh>
    <rPh sb="2" eb="3">
      <t>メイ</t>
    </rPh>
    <phoneticPr fontId="1"/>
  </si>
  <si>
    <t>校長名　</t>
    <phoneticPr fontId="1"/>
  </si>
  <si>
    <t>月　　　日</t>
  </si>
  <si>
    <t>時　　　　間</t>
  </si>
  <si>
    <t>内　　　　容</t>
  </si>
  <si>
    <t>月　　日（　　）</t>
    <phoneticPr fontId="1"/>
  </si>
  <si>
    <t>佐　用　町　長　　 様</t>
    <rPh sb="0" eb="1">
      <t>サ</t>
    </rPh>
    <rPh sb="2" eb="3">
      <t>ヨウ</t>
    </rPh>
    <rPh sb="4" eb="5">
      <t>チョウ</t>
    </rPh>
    <rPh sb="6" eb="7">
      <t>チョウ</t>
    </rPh>
    <phoneticPr fontId="1"/>
  </si>
  <si>
    <t>佐　　用　　町　　長　　　　様</t>
    <rPh sb="0" eb="1">
      <t>サ</t>
    </rPh>
    <rPh sb="3" eb="4">
      <t>ヨウ</t>
    </rPh>
    <rPh sb="6" eb="7">
      <t>チョウ</t>
    </rPh>
    <rPh sb="9" eb="10">
      <t>チョウ</t>
    </rPh>
    <phoneticPr fontId="1"/>
  </si>
  <si>
    <t>人数</t>
    <phoneticPr fontId="1"/>
  </si>
  <si>
    <t>～</t>
    <phoneticPr fontId="1"/>
  </si>
  <si>
    <t>時　　分</t>
    <phoneticPr fontId="1"/>
  </si>
  <si>
    <t>佐用高校実習申込書</t>
  </si>
  <si>
    <t>　　年　　月　　日</t>
    <phoneticPr fontId="1"/>
  </si>
  <si>
    <t>　　　　　　　　　　　　　　　　　　　　　校長名　　　　　　　　　　　　　　　印</t>
  </si>
  <si>
    <t>実施日　　　　　年　　月　　日（　　）</t>
    <phoneticPr fontId="1"/>
  </si>
  <si>
    <t>名</t>
    <phoneticPr fontId="1"/>
  </si>
  <si>
    <t>班</t>
    <phoneticPr fontId="1"/>
  </si>
  <si>
    <t>※申込みはできるだけ早くお願いします。</t>
    <phoneticPr fontId="1"/>
  </si>
  <si>
    <t>佐用高校からのお願い</t>
    <rPh sb="0" eb="2">
      <t>サヨウ</t>
    </rPh>
    <rPh sb="2" eb="4">
      <t>コウコウ</t>
    </rPh>
    <rPh sb="8" eb="9">
      <t>ネガ</t>
    </rPh>
    <phoneticPr fontId="1"/>
  </si>
  <si>
    <t>班の数</t>
    <phoneticPr fontId="1"/>
  </si>
  <si>
    <t xml:space="preserve"> 引率者</t>
    <phoneticPr fontId="1"/>
  </si>
  <si>
    <t>児　童</t>
    <rPh sb="0" eb="1">
      <t>コ</t>
    </rPh>
    <rPh sb="2" eb="3">
      <t>ワラベ</t>
    </rPh>
    <phoneticPr fontId="1"/>
  </si>
  <si>
    <t>校長名</t>
    <phoneticPr fontId="1"/>
  </si>
  <si>
    <t>兵庫県立佐用高等学校長　 様</t>
    <rPh sb="0" eb="4">
      <t>ヒョウゴケンリツ</t>
    </rPh>
    <rPh sb="4" eb="6">
      <t>サヨウ</t>
    </rPh>
    <rPh sb="6" eb="8">
      <t>コウトウ</t>
    </rPh>
    <rPh sb="8" eb="10">
      <t>ガッコウ</t>
    </rPh>
    <rPh sb="10" eb="11">
      <t>オサ</t>
    </rPh>
    <phoneticPr fontId="1"/>
  </si>
  <si>
    <t>佐用高校実習を申し込みます。</t>
    <phoneticPr fontId="1"/>
  </si>
  <si>
    <t>様式第７号(第８条関係)</t>
    <phoneticPr fontId="1"/>
  </si>
  <si>
    <t>火災とまぎらわしい煙又は火炎を発するおそれのある行為の届出書</t>
    <phoneticPr fontId="1"/>
  </si>
  <si>
    <t>１　届出者</t>
    <rPh sb="2" eb="4">
      <t>トドケデ</t>
    </rPh>
    <rPh sb="4" eb="5">
      <t>シャ</t>
    </rPh>
    <phoneticPr fontId="1"/>
  </si>
  <si>
    <t>住　所</t>
    <rPh sb="0" eb="1">
      <t>ジュウ</t>
    </rPh>
    <rPh sb="2" eb="3">
      <t>ショ</t>
    </rPh>
    <phoneticPr fontId="1"/>
  </si>
  <si>
    <t>氏　名</t>
    <rPh sb="0" eb="1">
      <t>シ</t>
    </rPh>
    <rPh sb="2" eb="3">
      <t>ナ</t>
    </rPh>
    <phoneticPr fontId="1"/>
  </si>
  <si>
    <t>日間</t>
    <rPh sb="0" eb="2">
      <t>ニチカン</t>
    </rPh>
    <phoneticPr fontId="1"/>
  </si>
  <si>
    <t>年　　月　　日</t>
    <rPh sb="0" eb="1">
      <t>ネン</t>
    </rPh>
    <rPh sb="3" eb="4">
      <t>ツキ</t>
    </rPh>
    <rPh sb="6" eb="7">
      <t>ニチ</t>
    </rPh>
    <phoneticPr fontId="1"/>
  </si>
  <si>
    <t>時　　分から</t>
    <rPh sb="0" eb="1">
      <t>ジ</t>
    </rPh>
    <rPh sb="3" eb="4">
      <t>フン</t>
    </rPh>
    <phoneticPr fontId="1"/>
  </si>
  <si>
    <t>時　　分まで</t>
    <rPh sb="0" eb="1">
      <t>ジ</t>
    </rPh>
    <rPh sb="3" eb="4">
      <t>フン</t>
    </rPh>
    <phoneticPr fontId="1"/>
  </si>
  <si>
    <t>兵庫県立大学西はりま天文台　キャンプファイヤー場</t>
    <phoneticPr fontId="1"/>
  </si>
  <si>
    <t>まき</t>
    <phoneticPr fontId="1"/>
  </si>
  <si>
    <t>消火器、水バケツの用意</t>
    <phoneticPr fontId="1"/>
  </si>
  <si>
    <t>※ 経　過　欄</t>
    <phoneticPr fontId="1"/>
  </si>
  <si>
    <t>※ 受　付　欄</t>
    <phoneticPr fontId="1"/>
  </si>
  <si>
    <t>備考</t>
  </si>
  <si>
    <t>記入方法</t>
  </si>
  <si>
    <t>※印の欄は、記入しないこと。</t>
    <phoneticPr fontId="1"/>
  </si>
  <si>
    <t>届出書は、正副各１通提出すること。</t>
    <phoneticPr fontId="1"/>
  </si>
  <si>
    <t>発生予定日時</t>
    <rPh sb="0" eb="2">
      <t>ハッセイ</t>
    </rPh>
    <rPh sb="2" eb="4">
      <t>ヨテイ</t>
    </rPh>
    <rPh sb="4" eb="6">
      <t>ニチジ</t>
    </rPh>
    <phoneticPr fontId="1"/>
  </si>
  <si>
    <t>発生場所</t>
    <rPh sb="0" eb="1">
      <t>ハッ</t>
    </rPh>
    <rPh sb="1" eb="2">
      <t>セイ</t>
    </rPh>
    <rPh sb="2" eb="3">
      <t>バ</t>
    </rPh>
    <rPh sb="3" eb="4">
      <t>ショ</t>
    </rPh>
    <phoneticPr fontId="1"/>
  </si>
  <si>
    <t>目的</t>
    <rPh sb="0" eb="1">
      <t>メ</t>
    </rPh>
    <rPh sb="1" eb="2">
      <t>マト</t>
    </rPh>
    <phoneticPr fontId="1"/>
  </si>
  <si>
    <t>その他必要事項</t>
    <phoneticPr fontId="1"/>
  </si>
  <si>
    <t>　　配慮を要する児童について</t>
    <rPh sb="2" eb="4">
      <t>ハイリョ</t>
    </rPh>
    <rPh sb="5" eb="6">
      <t>ヨウ</t>
    </rPh>
    <rPh sb="8" eb="10">
      <t>ジドウ</t>
    </rPh>
    <phoneticPr fontId="12"/>
  </si>
  <si>
    <t>学　校　名</t>
    <rPh sb="0" eb="1">
      <t>ガク</t>
    </rPh>
    <rPh sb="2" eb="3">
      <t>コウ</t>
    </rPh>
    <rPh sb="4" eb="5">
      <t>メイ</t>
    </rPh>
    <phoneticPr fontId="12"/>
  </si>
  <si>
    <t>５年生児童数</t>
    <rPh sb="1" eb="3">
      <t>ネンセイ</t>
    </rPh>
    <rPh sb="3" eb="5">
      <t>ジドウ</t>
    </rPh>
    <rPh sb="5" eb="6">
      <t>スウ</t>
    </rPh>
    <phoneticPr fontId="12"/>
  </si>
  <si>
    <t>配慮を要する児童一覧表</t>
    <rPh sb="0" eb="2">
      <t>ハイリョ</t>
    </rPh>
    <rPh sb="3" eb="4">
      <t>ヨウ</t>
    </rPh>
    <rPh sb="6" eb="8">
      <t>ジドウ</t>
    </rPh>
    <rPh sb="8" eb="10">
      <t>イチラン</t>
    </rPh>
    <rPh sb="10" eb="11">
      <t>ヒョウ</t>
    </rPh>
    <phoneticPr fontId="12"/>
  </si>
  <si>
    <t>項　目</t>
    <rPh sb="0" eb="1">
      <t>コウ</t>
    </rPh>
    <rPh sb="2" eb="3">
      <t>メ</t>
    </rPh>
    <phoneticPr fontId="12"/>
  </si>
  <si>
    <t>ABC表記
（氏名は書かないでください）</t>
    <rPh sb="3" eb="5">
      <t>ヒョウキ</t>
    </rPh>
    <rPh sb="7" eb="9">
      <t>シメイ</t>
    </rPh>
    <rPh sb="10" eb="11">
      <t>カ</t>
    </rPh>
    <phoneticPr fontId="12"/>
  </si>
  <si>
    <t>性別</t>
    <rPh sb="0" eb="2">
      <t>セイベツ</t>
    </rPh>
    <phoneticPr fontId="12"/>
  </si>
  <si>
    <t>健康状態、保護者・医療機関との確認事項、常備薬及び装具等受け入れにあたって必要な事項</t>
    <rPh sb="0" eb="2">
      <t>ケンコウ</t>
    </rPh>
    <rPh sb="2" eb="4">
      <t>ジョウタイ</t>
    </rPh>
    <rPh sb="5" eb="8">
      <t>ホゴシャ</t>
    </rPh>
    <rPh sb="9" eb="11">
      <t>イリョウ</t>
    </rPh>
    <rPh sb="11" eb="13">
      <t>キカン</t>
    </rPh>
    <rPh sb="15" eb="17">
      <t>カクニン</t>
    </rPh>
    <rPh sb="17" eb="19">
      <t>ジコウ</t>
    </rPh>
    <rPh sb="20" eb="23">
      <t>ジョウビヤク</t>
    </rPh>
    <rPh sb="23" eb="24">
      <t>オヨ</t>
    </rPh>
    <rPh sb="25" eb="27">
      <t>ソウグ</t>
    </rPh>
    <rPh sb="27" eb="28">
      <t>トウ</t>
    </rPh>
    <rPh sb="28" eb="29">
      <t>ウ</t>
    </rPh>
    <rPh sb="30" eb="31">
      <t>イ</t>
    </rPh>
    <rPh sb="37" eb="39">
      <t>ヒツヨウ</t>
    </rPh>
    <rPh sb="40" eb="42">
      <t>ジコウ</t>
    </rPh>
    <phoneticPr fontId="12"/>
  </si>
  <si>
    <t>※実施日の３週間前までに提出してください。</t>
    <rPh sb="1" eb="4">
      <t>ジッシビ</t>
    </rPh>
    <rPh sb="6" eb="9">
      <t>シュウカンマエ</t>
    </rPh>
    <rPh sb="12" eb="14">
      <t>テイシュツ</t>
    </rPh>
    <phoneticPr fontId="12"/>
  </si>
  <si>
    <t>管理区分
（肝臓病・心臓疾患等）</t>
    <rPh sb="0" eb="2">
      <t>カンリ</t>
    </rPh>
    <rPh sb="2" eb="4">
      <t>クブン</t>
    </rPh>
    <rPh sb="6" eb="9">
      <t>カンゾウビョウ</t>
    </rPh>
    <rPh sb="10" eb="12">
      <t>シンゾウ</t>
    </rPh>
    <rPh sb="12" eb="14">
      <t>シッカン</t>
    </rPh>
    <rPh sb="14" eb="15">
      <t>トウ</t>
    </rPh>
    <phoneticPr fontId="1"/>
  </si>
  <si>
    <t>発作時の対応
（喘息・けいれん等）</t>
    <rPh sb="0" eb="2">
      <t>ホッサ</t>
    </rPh>
    <rPh sb="2" eb="3">
      <t>ジ</t>
    </rPh>
    <rPh sb="4" eb="6">
      <t>タイオウ</t>
    </rPh>
    <rPh sb="8" eb="10">
      <t>ゼンソク</t>
    </rPh>
    <rPh sb="15" eb="16">
      <t>トウ</t>
    </rPh>
    <phoneticPr fontId="1"/>
  </si>
  <si>
    <t>介助
（移動時・食事・用便等）</t>
    <rPh sb="0" eb="1">
      <t>スケ</t>
    </rPh>
    <rPh sb="1" eb="2">
      <t>スケ</t>
    </rPh>
    <rPh sb="4" eb="7">
      <t>イドウジ</t>
    </rPh>
    <rPh sb="8" eb="10">
      <t>ショクジ</t>
    </rPh>
    <rPh sb="11" eb="14">
      <t>ヨウベンナド</t>
    </rPh>
    <phoneticPr fontId="1"/>
  </si>
  <si>
    <t>精神面・行動面
（特別支援学級在籍・不登校傾向の児童の様子等）</t>
    <rPh sb="0" eb="3">
      <t>セイシンメン</t>
    </rPh>
    <rPh sb="4" eb="6">
      <t>コウドウ</t>
    </rPh>
    <rPh sb="6" eb="7">
      <t>メン</t>
    </rPh>
    <rPh sb="9" eb="11">
      <t>トクベツ</t>
    </rPh>
    <rPh sb="11" eb="13">
      <t>シエン</t>
    </rPh>
    <rPh sb="13" eb="15">
      <t>ガッキュウ</t>
    </rPh>
    <rPh sb="15" eb="17">
      <t>ザイセキ</t>
    </rPh>
    <rPh sb="18" eb="21">
      <t>フトウコウ</t>
    </rPh>
    <rPh sb="21" eb="23">
      <t>ケイコウ</t>
    </rPh>
    <rPh sb="24" eb="26">
      <t>ジドウ</t>
    </rPh>
    <rPh sb="27" eb="29">
      <t>ヨウス</t>
    </rPh>
    <rPh sb="29" eb="30">
      <t>トウ</t>
    </rPh>
    <phoneticPr fontId="1"/>
  </si>
  <si>
    <t>市立・町立　　　　　　　　　　小学校</t>
    <rPh sb="0" eb="2">
      <t>シリツ</t>
    </rPh>
    <rPh sb="3" eb="5">
      <t>チョウリツ</t>
    </rPh>
    <rPh sb="15" eb="18">
      <t>ショウガッコウ</t>
    </rPh>
    <phoneticPr fontId="12"/>
  </si>
  <si>
    <t>　名</t>
    <rPh sb="1" eb="2">
      <t>メイ</t>
    </rPh>
    <phoneticPr fontId="12"/>
  </si>
  <si>
    <t>男</t>
    <rPh sb="0" eb="1">
      <t>オトコ</t>
    </rPh>
    <phoneticPr fontId="1"/>
  </si>
  <si>
    <t>肝機能に障害があり、常備薬を朝と夕方服用する必要がある。</t>
    <rPh sb="0" eb="3">
      <t>カンキノウ</t>
    </rPh>
    <rPh sb="4" eb="6">
      <t>ショウガイ</t>
    </rPh>
    <rPh sb="10" eb="13">
      <t>ジョウビヤク</t>
    </rPh>
    <rPh sb="14" eb="15">
      <t>アサ</t>
    </rPh>
    <rPh sb="16" eb="18">
      <t>ユウガタ</t>
    </rPh>
    <rPh sb="18" eb="20">
      <t>フクヨウ</t>
    </rPh>
    <rPh sb="22" eb="24">
      <t>ヒツヨウ</t>
    </rPh>
    <phoneticPr fontId="1"/>
  </si>
  <si>
    <t>喘息。起床時、就寝前に吸入。発作時の吸入薬も持参する。</t>
    <rPh sb="0" eb="2">
      <t>ゼンソク</t>
    </rPh>
    <rPh sb="3" eb="6">
      <t>キショウジ</t>
    </rPh>
    <rPh sb="7" eb="9">
      <t>シュウシン</t>
    </rPh>
    <rPh sb="9" eb="10">
      <t>マエ</t>
    </rPh>
    <rPh sb="11" eb="13">
      <t>キュウニュウ</t>
    </rPh>
    <rPh sb="14" eb="16">
      <t>ホッサ</t>
    </rPh>
    <rPh sb="16" eb="17">
      <t>ジ</t>
    </rPh>
    <rPh sb="18" eb="21">
      <t>キュウニュウヤク</t>
    </rPh>
    <rPh sb="22" eb="24">
      <t>ジサン</t>
    </rPh>
    <phoneticPr fontId="1"/>
  </si>
  <si>
    <t>女</t>
    <rPh sb="0" eb="1">
      <t>オンナ</t>
    </rPh>
    <phoneticPr fontId="1"/>
  </si>
  <si>
    <t>足に障害があり、車いすを使用している。介助のため教員が1人付き添わないといけない。</t>
    <rPh sb="0" eb="1">
      <t>アシ</t>
    </rPh>
    <rPh sb="2" eb="4">
      <t>ショウガイ</t>
    </rPh>
    <rPh sb="8" eb="9">
      <t>クルマ</t>
    </rPh>
    <rPh sb="12" eb="14">
      <t>シヨウ</t>
    </rPh>
    <rPh sb="19" eb="21">
      <t>カイジョ</t>
    </rPh>
    <rPh sb="24" eb="26">
      <t>キョウイン</t>
    </rPh>
    <rPh sb="28" eb="29">
      <t>リ</t>
    </rPh>
    <rPh sb="29" eb="30">
      <t>ツ</t>
    </rPh>
    <rPh sb="31" eb="32">
      <t>ソ</t>
    </rPh>
    <phoneticPr fontId="1"/>
  </si>
  <si>
    <t>皆と同じ行動をするのが難しく、出来ないことがあればその場から逃げ出すことがある。</t>
    <rPh sb="0" eb="1">
      <t>ミンナ</t>
    </rPh>
    <rPh sb="2" eb="3">
      <t>オナ</t>
    </rPh>
    <rPh sb="4" eb="6">
      <t>コウドウ</t>
    </rPh>
    <rPh sb="11" eb="12">
      <t>ムズカ</t>
    </rPh>
    <rPh sb="15" eb="17">
      <t>デキ</t>
    </rPh>
    <rPh sb="27" eb="28">
      <t>バ</t>
    </rPh>
    <rPh sb="30" eb="31">
      <t>ニ</t>
    </rPh>
    <rPh sb="32" eb="33">
      <t>ダ</t>
    </rPh>
    <phoneticPr fontId="1"/>
  </si>
  <si>
    <t>蜂に刺されたことがあるため、再度刺された場合、アナフィラキシーに注意。</t>
    <rPh sb="0" eb="1">
      <t>ハチ</t>
    </rPh>
    <rPh sb="2" eb="3">
      <t>サ</t>
    </rPh>
    <rPh sb="14" eb="16">
      <t>サイド</t>
    </rPh>
    <rPh sb="16" eb="17">
      <t>サ</t>
    </rPh>
    <rPh sb="20" eb="22">
      <t>バアイ</t>
    </rPh>
    <rPh sb="32" eb="34">
      <t>チュウイ</t>
    </rPh>
    <phoneticPr fontId="1"/>
  </si>
  <si>
    <t>（　　　　枚のうち　　　枚目）</t>
    <rPh sb="5" eb="6">
      <t>マイ</t>
    </rPh>
    <rPh sb="12" eb="14">
      <t>マイメ</t>
    </rPh>
    <phoneticPr fontId="12"/>
  </si>
  <si>
    <t>（　　１　枚のうち　１　枚目）</t>
    <rPh sb="5" eb="6">
      <t>マイ</t>
    </rPh>
    <rPh sb="12" eb="14">
      <t>マイメ</t>
    </rPh>
    <phoneticPr fontId="12"/>
  </si>
  <si>
    <t>アレルゲン</t>
    <phoneticPr fontId="1"/>
  </si>
  <si>
    <t>参　　考</t>
    <rPh sb="0" eb="1">
      <t>サン</t>
    </rPh>
    <rPh sb="3" eb="4">
      <t>コウ</t>
    </rPh>
    <phoneticPr fontId="1"/>
  </si>
  <si>
    <t>（除去が必要な食品）</t>
    <rPh sb="1" eb="3">
      <t>ジョキョ</t>
    </rPh>
    <rPh sb="4" eb="6">
      <t>ヒツヨウ</t>
    </rPh>
    <rPh sb="7" eb="9">
      <t>ショクヒン</t>
    </rPh>
    <phoneticPr fontId="1"/>
  </si>
  <si>
    <t>その他の注意事項</t>
    <rPh sb="2" eb="3">
      <t>タ</t>
    </rPh>
    <rPh sb="4" eb="6">
      <t>チュウイ</t>
    </rPh>
    <rPh sb="6" eb="8">
      <t>ジコウ</t>
    </rPh>
    <phoneticPr fontId="1"/>
  </si>
  <si>
    <t>●アレルギーが出た際の対処方法について記入してください。</t>
    <rPh sb="7" eb="8">
      <t>デ</t>
    </rPh>
    <rPh sb="9" eb="10">
      <t>サイ</t>
    </rPh>
    <rPh sb="11" eb="13">
      <t>タイショ</t>
    </rPh>
    <rPh sb="13" eb="15">
      <t>ホウホウ</t>
    </rPh>
    <rPh sb="19" eb="21">
      <t>キニュウ</t>
    </rPh>
    <phoneticPr fontId="1"/>
  </si>
  <si>
    <t>：</t>
    <phoneticPr fontId="1"/>
  </si>
  <si>
    <t>□</t>
    <phoneticPr fontId="1"/>
  </si>
  <si>
    <t>要</t>
    <rPh sb="0" eb="1">
      <t>ヨウ</t>
    </rPh>
    <phoneticPr fontId="1"/>
  </si>
  <si>
    <t>不要</t>
    <rPh sb="0" eb="2">
      <t>フヨウ</t>
    </rPh>
    <phoneticPr fontId="1"/>
  </si>
  <si>
    <t>完全撤去</t>
    <rPh sb="0" eb="1">
      <t>カン</t>
    </rPh>
    <rPh sb="1" eb="2">
      <t>ゼン</t>
    </rPh>
    <rPh sb="2" eb="3">
      <t>テツ</t>
    </rPh>
    <rPh sb="3" eb="4">
      <t>キョ</t>
    </rPh>
    <phoneticPr fontId="1"/>
  </si>
  <si>
    <t>微量の混入</t>
    <phoneticPr fontId="1"/>
  </si>
  <si>
    <t>可</t>
    <rPh sb="0" eb="1">
      <t>カ</t>
    </rPh>
    <phoneticPr fontId="1"/>
  </si>
  <si>
    <t>不可</t>
    <rPh sb="0" eb="2">
      <t>フカ</t>
    </rPh>
    <phoneticPr fontId="1"/>
  </si>
  <si>
    <t>除　去　の　程　度</t>
    <rPh sb="0" eb="1">
      <t>ジョ</t>
    </rPh>
    <rPh sb="2" eb="3">
      <t>キョ</t>
    </rPh>
    <rPh sb="6" eb="7">
      <t>ホド</t>
    </rPh>
    <rPh sb="8" eb="9">
      <t>ド</t>
    </rPh>
    <phoneticPr fontId="1"/>
  </si>
  <si>
    <t>（例：エビアレルギーでエビを揚げた油の使用等）</t>
    <rPh sb="1" eb="2">
      <t>レイ</t>
    </rPh>
    <rPh sb="14" eb="15">
      <t>ア</t>
    </rPh>
    <rPh sb="17" eb="18">
      <t>アブラ</t>
    </rPh>
    <rPh sb="19" eb="21">
      <t>シヨウ</t>
    </rPh>
    <rPh sb="21" eb="22">
      <t>トウ</t>
    </rPh>
    <phoneticPr fontId="1"/>
  </si>
  <si>
    <t>加工品の摂取</t>
    <rPh sb="0" eb="3">
      <t>カコウヒン</t>
    </rPh>
    <rPh sb="4" eb="6">
      <t>セッシュ</t>
    </rPh>
    <phoneticPr fontId="1"/>
  </si>
  <si>
    <t>本人判断で取り除き</t>
    <rPh sb="0" eb="2">
      <t>ホンニン</t>
    </rPh>
    <rPh sb="2" eb="4">
      <t>ハンダン</t>
    </rPh>
    <rPh sb="5" eb="6">
      <t>ト</t>
    </rPh>
    <rPh sb="7" eb="8">
      <t>ノゾ</t>
    </rPh>
    <phoneticPr fontId="1"/>
  </si>
  <si>
    <t>（　　　　　　　　　　　　　　　　　　）</t>
    <phoneticPr fontId="1"/>
  </si>
  <si>
    <t>●</t>
    <phoneticPr fontId="1"/>
  </si>
  <si>
    <t>食物アレルギーについて、自然学校時の食事への対応にあたり、下記の表に記入してください。</t>
    <rPh sb="0" eb="2">
      <t>ショクモツ</t>
    </rPh>
    <rPh sb="12" eb="14">
      <t>シゼン</t>
    </rPh>
    <rPh sb="14" eb="16">
      <t>ガッコウ</t>
    </rPh>
    <rPh sb="16" eb="17">
      <t>トキ</t>
    </rPh>
    <rPh sb="18" eb="20">
      <t>ショクジ</t>
    </rPh>
    <rPh sb="22" eb="24">
      <t>タイオウ</t>
    </rPh>
    <rPh sb="29" eb="31">
      <t>カキ</t>
    </rPh>
    <rPh sb="32" eb="33">
      <t>ヒョウ</t>
    </rPh>
    <rPh sb="34" eb="36">
      <t>キニュウ</t>
    </rPh>
    <phoneticPr fontId="1"/>
  </si>
  <si>
    <t>＊処方薬</t>
    <rPh sb="1" eb="4">
      <t>ショホウヤク</t>
    </rPh>
    <phoneticPr fontId="1"/>
  </si>
  <si>
    <t>＊エピペンの処方</t>
    <rPh sb="6" eb="8">
      <t>ショホウ</t>
    </rPh>
    <phoneticPr fontId="1"/>
  </si>
  <si>
    <t>（　あ　り　・　な　し　）</t>
    <phoneticPr fontId="1"/>
  </si>
  <si>
    <t>＊その他</t>
    <rPh sb="3" eb="4">
      <t>タ</t>
    </rPh>
    <phoneticPr fontId="1"/>
  </si>
  <si>
    <t>※１</t>
    <phoneticPr fontId="1"/>
  </si>
  <si>
    <t>※２</t>
  </si>
  <si>
    <t>　　　　　　　小学校　５年　　組　　番・氏名</t>
    <rPh sb="7" eb="10">
      <t>ショウガッコウ</t>
    </rPh>
    <rPh sb="12" eb="13">
      <t>ネン</t>
    </rPh>
    <rPh sb="15" eb="16">
      <t>クミ</t>
    </rPh>
    <rPh sb="18" eb="19">
      <t>バン</t>
    </rPh>
    <rPh sb="20" eb="22">
      <t>シメイ</t>
    </rPh>
    <phoneticPr fontId="1"/>
  </si>
  <si>
    <t>保護者サイン</t>
    <rPh sb="0" eb="3">
      <t>ホゴシャ</t>
    </rPh>
    <phoneticPr fontId="1"/>
  </si>
  <si>
    <t>食物アレルギーに関する調査票１</t>
    <rPh sb="0" eb="2">
      <t>ショクモツ</t>
    </rPh>
    <rPh sb="8" eb="9">
      <t>カン</t>
    </rPh>
    <rPh sb="11" eb="14">
      <t>チョウサヒョウ</t>
    </rPh>
    <phoneticPr fontId="1"/>
  </si>
  <si>
    <t>食物アレルギーに関する調査票２</t>
    <rPh sb="0" eb="2">
      <t>ショクモツ</t>
    </rPh>
    <rPh sb="8" eb="9">
      <t>カン</t>
    </rPh>
    <rPh sb="11" eb="14">
      <t>チョウサヒョウ</t>
    </rPh>
    <phoneticPr fontId="1"/>
  </si>
  <si>
    <t>牛乳（パック牛乳・アイス・生クリーム）</t>
    <phoneticPr fontId="1"/>
  </si>
  <si>
    <t>【　　】</t>
    <phoneticPr fontId="1"/>
  </si>
  <si>
    <t>同じ工場の生産ライン</t>
    <phoneticPr fontId="1"/>
  </si>
  <si>
    <t>卵（生・半生・十分に加熱）</t>
    <phoneticPr fontId="1"/>
  </si>
  <si>
    <t>卵２次製品（マヨネーズ・練り製品・ドレッシング・揚げ物の衣・つなぎ・パン）</t>
    <phoneticPr fontId="1"/>
  </si>
  <si>
    <t>鶏肉</t>
    <phoneticPr fontId="1"/>
  </si>
  <si>
    <t>同じ工場の生産ライン</t>
    <phoneticPr fontId="1"/>
  </si>
  <si>
    <t>小麦（パン・麺類・麩・マカロニ）</t>
  </si>
  <si>
    <t>少量の小麦粉（パン粉・ムニエル等・ルー）</t>
    <phoneticPr fontId="1"/>
  </si>
  <si>
    <t>調味料（醤油・麦みそ・コンソメ）</t>
    <phoneticPr fontId="1"/>
  </si>
  <si>
    <t>麦茶</t>
    <phoneticPr fontId="1"/>
  </si>
  <si>
    <t>同じ工場の生産ライン</t>
    <phoneticPr fontId="1"/>
  </si>
  <si>
    <t>大豆・大豆製品</t>
  </si>
  <si>
    <t>大豆油</t>
    <phoneticPr fontId="1"/>
  </si>
  <si>
    <t>調味料（味噌・醤油）</t>
    <phoneticPr fontId="1"/>
  </si>
  <si>
    <t>甲殻類（エビ・カニ・イカ）</t>
  </si>
  <si>
    <t>生息域が同じ（わかめ・じゃこ）</t>
    <phoneticPr fontId="1"/>
  </si>
  <si>
    <t>甲殻類を揚げた油の使用</t>
    <phoneticPr fontId="1"/>
  </si>
  <si>
    <t>該当アレルギー食品を揚げた油</t>
  </si>
  <si>
    <t>８．その他除去、混入しているものについて、気になることがあれば記入してください。</t>
    <phoneticPr fontId="1"/>
  </si>
  <si>
    <t>４．大豆アレルギー</t>
    <phoneticPr fontId="1"/>
  </si>
  <si>
    <t>１．牛乳アレルギー</t>
    <phoneticPr fontId="1"/>
  </si>
  <si>
    <t>●１～８で日頃除去している食品に〇を記入してください。</t>
    <phoneticPr fontId="1"/>
  </si>
  <si>
    <t>救急員</t>
    <rPh sb="0" eb="2">
      <t>キュウキュウ</t>
    </rPh>
    <rPh sb="2" eb="3">
      <t>イン</t>
    </rPh>
    <phoneticPr fontId="12"/>
  </si>
  <si>
    <t>宿　泊　関　係</t>
    <rPh sb="4" eb="5">
      <t>セキ</t>
    </rPh>
    <rPh sb="6" eb="7">
      <t>カカリ</t>
    </rPh>
    <phoneticPr fontId="12"/>
  </si>
  <si>
    <t>計</t>
  </si>
  <si>
    <t>シ　ー　ツ　関　係</t>
    <rPh sb="6" eb="7">
      <t>セキ</t>
    </rPh>
    <rPh sb="8" eb="9">
      <t>カカリ</t>
    </rPh>
    <phoneticPr fontId="12"/>
  </si>
  <si>
    <t>計</t>
    <phoneticPr fontId="12"/>
  </si>
  <si>
    <t>計</t>
    <rPh sb="0" eb="1">
      <t>ケイ</t>
    </rPh>
    <phoneticPr fontId="12"/>
  </si>
  <si>
    <t>単価</t>
    <rPh sb="0" eb="2">
      <t>タンカ</t>
    </rPh>
    <phoneticPr fontId="1"/>
  </si>
  <si>
    <t>計</t>
    <phoneticPr fontId="1"/>
  </si>
  <si>
    <t>学校名</t>
    <phoneticPr fontId="1"/>
  </si>
  <si>
    <t>昼</t>
    <rPh sb="0" eb="1">
      <t>ヒル</t>
    </rPh>
    <phoneticPr fontId="1"/>
  </si>
  <si>
    <t>夜</t>
    <rPh sb="0" eb="1">
      <t>ヨル</t>
    </rPh>
    <phoneticPr fontId="1"/>
  </si>
  <si>
    <t>朝</t>
    <rPh sb="0" eb="1">
      <t>アサ</t>
    </rPh>
    <phoneticPr fontId="1"/>
  </si>
  <si>
    <t>１日目</t>
    <phoneticPr fontId="1"/>
  </si>
  <si>
    <t>５日目</t>
    <rPh sb="1" eb="2">
      <t>ニチ</t>
    </rPh>
    <rPh sb="2" eb="3">
      <t>メ</t>
    </rPh>
    <phoneticPr fontId="1"/>
  </si>
  <si>
    <t xml:space="preserve"> 実施期間</t>
    <phoneticPr fontId="1"/>
  </si>
  <si>
    <t>リーダー１</t>
    <phoneticPr fontId="1"/>
  </si>
  <si>
    <t>リーダー２</t>
    <phoneticPr fontId="1"/>
  </si>
  <si>
    <t>リーダー３</t>
  </si>
  <si>
    <t>リーダー４</t>
  </si>
  <si>
    <t>リーダー５</t>
  </si>
  <si>
    <t>リーダー６</t>
  </si>
  <si>
    <t>リーダー７</t>
  </si>
  <si>
    <t>リーダー８</t>
  </si>
  <si>
    <t>リーダー９</t>
  </si>
  <si>
    <t>リーダー１０</t>
    <phoneticPr fontId="1"/>
  </si>
  <si>
    <t>児童計</t>
    <rPh sb="0" eb="2">
      <t>ジドウ</t>
    </rPh>
    <rPh sb="2" eb="3">
      <t>ケイ</t>
    </rPh>
    <phoneticPr fontId="1"/>
  </si>
  <si>
    <t>リーダー計</t>
    <rPh sb="4" eb="5">
      <t>ケイ</t>
    </rPh>
    <phoneticPr fontId="1"/>
  </si>
  <si>
    <t>その他計</t>
    <rPh sb="2" eb="3">
      <t>タ</t>
    </rPh>
    <rPh sb="3" eb="4">
      <t>ケイ</t>
    </rPh>
    <phoneticPr fontId="1"/>
  </si>
  <si>
    <t>合計</t>
    <rPh sb="0" eb="2">
      <t>ゴウケイ</t>
    </rPh>
    <phoneticPr fontId="1"/>
  </si>
  <si>
    <t>支援学級</t>
    <rPh sb="0" eb="2">
      <t>シエン</t>
    </rPh>
    <rPh sb="2" eb="4">
      <t>ガッキュウ</t>
    </rPh>
    <phoneticPr fontId="1"/>
  </si>
  <si>
    <t>合計</t>
    <rPh sb="0" eb="1">
      <t>ゴウ</t>
    </rPh>
    <rPh sb="1" eb="2">
      <t>ケイ</t>
    </rPh>
    <phoneticPr fontId="1"/>
  </si>
  <si>
    <t xml:space="preserve">                </t>
    <phoneticPr fontId="1"/>
  </si>
  <si>
    <t>学校名：</t>
    <rPh sb="0" eb="2">
      <t>ガッコウ</t>
    </rPh>
    <rPh sb="2" eb="3">
      <t>ナ</t>
    </rPh>
    <phoneticPr fontId="1"/>
  </si>
  <si>
    <t>児童</t>
    <rPh sb="0" eb="2">
      <t>ジドウ</t>
    </rPh>
    <phoneticPr fontId="1"/>
  </si>
  <si>
    <t>通常分</t>
    <rPh sb="0" eb="2">
      <t>ツウジョウ</t>
    </rPh>
    <rPh sb="2" eb="3">
      <t>ブン</t>
    </rPh>
    <phoneticPr fontId="1"/>
  </si>
  <si>
    <t>請求書・領収書　宛名</t>
    <phoneticPr fontId="1"/>
  </si>
  <si>
    <t>請求書・領収書　宛名</t>
    <phoneticPr fontId="1"/>
  </si>
  <si>
    <t>備　考</t>
    <rPh sb="0" eb="1">
      <t>ソナエ</t>
    </rPh>
    <rPh sb="2" eb="3">
      <t>コウ</t>
    </rPh>
    <phoneticPr fontId="1"/>
  </si>
  <si>
    <t>※特記事項や説明がある場合は、必ず備考欄に記入してください。</t>
    <rPh sb="1" eb="3">
      <t>トッキ</t>
    </rPh>
    <rPh sb="3" eb="5">
      <t>ジコウ</t>
    </rPh>
    <rPh sb="6" eb="8">
      <t>セツメイ</t>
    </rPh>
    <rPh sb="11" eb="13">
      <t>バアイ</t>
    </rPh>
    <rPh sb="15" eb="16">
      <t>カナラ</t>
    </rPh>
    <rPh sb="17" eb="19">
      <t>ビコウ</t>
    </rPh>
    <rPh sb="19" eb="20">
      <t>ラン</t>
    </rPh>
    <rPh sb="21" eb="23">
      <t>キニュウ</t>
    </rPh>
    <phoneticPr fontId="1"/>
  </si>
  <si>
    <t>食 堂 用 Ｆ Ａ Ｘ 送 信 状</t>
    <rPh sb="0" eb="1">
      <t>ショク</t>
    </rPh>
    <rPh sb="2" eb="3">
      <t>ドウ</t>
    </rPh>
    <rPh sb="4" eb="5">
      <t>ヨウ</t>
    </rPh>
    <rPh sb="12" eb="13">
      <t>ソウ</t>
    </rPh>
    <rPh sb="14" eb="15">
      <t>シン</t>
    </rPh>
    <rPh sb="16" eb="17">
      <t>ジョウ</t>
    </rPh>
    <phoneticPr fontId="1"/>
  </si>
  <si>
    <t>　　　年　　　月　　　日</t>
    <rPh sb="3" eb="4">
      <t>トシ</t>
    </rPh>
    <rPh sb="7" eb="8">
      <t>ツキ</t>
    </rPh>
    <rPh sb="11" eb="12">
      <t>ヒ</t>
    </rPh>
    <phoneticPr fontId="1"/>
  </si>
  <si>
    <t>送信先</t>
    <rPh sb="0" eb="2">
      <t>ソウシン</t>
    </rPh>
    <rPh sb="2" eb="3">
      <t>サキ</t>
    </rPh>
    <phoneticPr fontId="1"/>
  </si>
  <si>
    <t>送信元</t>
    <rPh sb="0" eb="2">
      <t>ソウシン</t>
    </rPh>
    <rPh sb="2" eb="3">
      <t>モト</t>
    </rPh>
    <phoneticPr fontId="1"/>
  </si>
  <si>
    <t>送付枚数</t>
    <rPh sb="0" eb="2">
      <t>ソウフ</t>
    </rPh>
    <rPh sb="2" eb="4">
      <t>マイスウ</t>
    </rPh>
    <phoneticPr fontId="1"/>
  </si>
  <si>
    <t>通信欄</t>
    <rPh sb="0" eb="3">
      <t>ツウシンラン</t>
    </rPh>
    <phoneticPr fontId="1"/>
  </si>
  <si>
    <t>円</t>
    <rPh sb="0" eb="1">
      <t>エン</t>
    </rPh>
    <phoneticPr fontId="1"/>
  </si>
  <si>
    <t>リーダー分</t>
    <rPh sb="4" eb="5">
      <t>ブン</t>
    </rPh>
    <phoneticPr fontId="1"/>
  </si>
  <si>
    <t>救急員分</t>
    <rPh sb="0" eb="2">
      <t>キュウキュウ</t>
    </rPh>
    <rPh sb="2" eb="3">
      <t>イン</t>
    </rPh>
    <rPh sb="3" eb="4">
      <t>ブン</t>
    </rPh>
    <phoneticPr fontId="1"/>
  </si>
  <si>
    <t>合　　計</t>
    <rPh sb="0" eb="1">
      <t>ゴウ</t>
    </rPh>
    <rPh sb="3" eb="4">
      <t>ケイ</t>
    </rPh>
    <phoneticPr fontId="1"/>
  </si>
  <si>
    <t>ＴＥＬ／ＦＡＸ　　０７９０　-　８２　-　２２２６</t>
    <phoneticPr fontId="1"/>
  </si>
  <si>
    <r>
      <t>喫茶 カノープス　　佐　柳　　大</t>
    </r>
    <r>
      <rPr>
        <sz val="11"/>
        <color theme="1"/>
        <rFont val="HG丸ｺﾞｼｯｸM-PRO"/>
        <family val="3"/>
        <charset val="128"/>
      </rPr>
      <t>　　行</t>
    </r>
    <rPh sb="0" eb="2">
      <t>キッサ</t>
    </rPh>
    <rPh sb="10" eb="11">
      <t>サ</t>
    </rPh>
    <rPh sb="12" eb="13">
      <t>ヤナギ</t>
    </rPh>
    <rPh sb="15" eb="16">
      <t>ダイ</t>
    </rPh>
    <rPh sb="18" eb="19">
      <t>イ</t>
    </rPh>
    <phoneticPr fontId="1"/>
  </si>
  <si>
    <t>兵庫県</t>
    <rPh sb="0" eb="3">
      <t>ヒョウゴケン</t>
    </rPh>
    <phoneticPr fontId="1"/>
  </si>
  <si>
    <t>電話はしませんが、よろしくお願いします。</t>
    <rPh sb="0" eb="2">
      <t>デンワ</t>
    </rPh>
    <rPh sb="14" eb="15">
      <t>ネガ</t>
    </rPh>
    <phoneticPr fontId="1"/>
  </si>
  <si>
    <t>後ほど、こちらから連絡します。</t>
    <rPh sb="0" eb="1">
      <t>ノチ</t>
    </rPh>
    <rPh sb="9" eb="11">
      <t>レンラク</t>
    </rPh>
    <phoneticPr fontId="1"/>
  </si>
  <si>
    <t>確認されましたら、連絡いただきますようお願いします。</t>
    <rPh sb="0" eb="2">
      <t>カクニン</t>
    </rPh>
    <rPh sb="9" eb="11">
      <t>レンラク</t>
    </rPh>
    <rPh sb="20" eb="21">
      <t>ネガ</t>
    </rPh>
    <phoneticPr fontId="1"/>
  </si>
  <si>
    <t>ＦＡＸにて返信をお願いします。</t>
    <rPh sb="5" eb="7">
      <t>ヘンシン</t>
    </rPh>
    <rPh sb="9" eb="10">
      <t>ネガ</t>
    </rPh>
    <phoneticPr fontId="1"/>
  </si>
  <si>
    <t>月</t>
    <rPh sb="0" eb="1">
      <t>ツキ</t>
    </rPh>
    <phoneticPr fontId="1"/>
  </si>
  <si>
    <t>日</t>
    <rPh sb="0" eb="1">
      <t>ヒ</t>
    </rPh>
    <phoneticPr fontId="1"/>
  </si>
  <si>
    <t>※　振込月日　：</t>
    <rPh sb="2" eb="4">
      <t>フリコミ</t>
    </rPh>
    <rPh sb="4" eb="6">
      <t>ガッピ</t>
    </rPh>
    <phoneticPr fontId="1"/>
  </si>
  <si>
    <t>枚</t>
    <rPh sb="0" eb="1">
      <t>マイ</t>
    </rPh>
    <phoneticPr fontId="1"/>
  </si>
  <si>
    <t>本状を含め</t>
    <rPh sb="0" eb="2">
      <t>ホンジョウ</t>
    </rPh>
    <rPh sb="3" eb="4">
      <t>フク</t>
    </rPh>
    <phoneticPr fontId="1"/>
  </si>
  <si>
    <t>小学校</t>
    <rPh sb="0" eb="3">
      <t>ショウガッコウ</t>
    </rPh>
    <phoneticPr fontId="1"/>
  </si>
  <si>
    <t>担当：</t>
    <rPh sb="0" eb="2">
      <t>タントウ</t>
    </rPh>
    <phoneticPr fontId="1"/>
  </si>
  <si>
    <t>〒</t>
    <phoneticPr fontId="1"/>
  </si>
  <si>
    <t>－</t>
    <phoneticPr fontId="1"/>
  </si>
  <si>
    <t>TEL</t>
    <phoneticPr fontId="1"/>
  </si>
  <si>
    <t>FAX</t>
    <phoneticPr fontId="1"/>
  </si>
  <si>
    <t>自然学校　食費振込のご連絡と領収書発行のご依頼について</t>
    <phoneticPr fontId="1"/>
  </si>
  <si>
    <t>■</t>
    <phoneticPr fontId="1"/>
  </si>
  <si>
    <t>○○○○○</t>
    <phoneticPr fontId="1"/>
  </si>
  <si>
    <t>◇◇　◇◇</t>
    <phoneticPr fontId="1"/>
  </si>
  <si>
    <t>000-000-0000</t>
    <phoneticPr fontId="1"/>
  </si>
  <si>
    <t>000-000-0001</t>
    <phoneticPr fontId="1"/>
  </si>
  <si>
    <t>　先日の自然学校食費の振込について、下記金額のとおり指定口座に振り込みましたのでご確認の上、領収書の発行（内訳ごとに）及び送付について、よろしくお願いします。</t>
    <phoneticPr fontId="1"/>
  </si>
  <si>
    <t>件　名</t>
    <rPh sb="0" eb="1">
      <t>ケン</t>
    </rPh>
    <rPh sb="2" eb="3">
      <t>ナ</t>
    </rPh>
    <phoneticPr fontId="1"/>
  </si>
  <si>
    <t>児童分</t>
    <rPh sb="0" eb="1">
      <t>ジ</t>
    </rPh>
    <rPh sb="1" eb="2">
      <t>ワラベ</t>
    </rPh>
    <rPh sb="2" eb="3">
      <t>ブン</t>
    </rPh>
    <phoneticPr fontId="1"/>
  </si>
  <si>
    <t>※４月中に提出してください。</t>
    <phoneticPr fontId="1"/>
  </si>
  <si>
    <t>※４月中に提出してください。</t>
    <phoneticPr fontId="1"/>
  </si>
  <si>
    <t>※実施日の３週間前までに提出してください。</t>
    <phoneticPr fontId="1"/>
  </si>
  <si>
    <t>※実施日の３週間前までに提出してください。</t>
    <phoneticPr fontId="1"/>
  </si>
  <si>
    <t>決定後速やかに</t>
    <rPh sb="0" eb="2">
      <t>ケッテイ</t>
    </rPh>
    <rPh sb="2" eb="3">
      <t>ゴ</t>
    </rPh>
    <rPh sb="3" eb="4">
      <t>スミ</t>
    </rPh>
    <phoneticPr fontId="1"/>
  </si>
  <si>
    <t>準備開始</t>
    <rPh sb="0" eb="2">
      <t>ジュンビ</t>
    </rPh>
    <rPh sb="2" eb="4">
      <t>カイシ</t>
    </rPh>
    <phoneticPr fontId="1"/>
  </si>
  <si>
    <t>回</t>
    <rPh sb="0" eb="1">
      <t>カイ</t>
    </rPh>
    <phoneticPr fontId="1"/>
  </si>
  <si>
    <t>月　　日　　曜日</t>
    <phoneticPr fontId="1"/>
  </si>
  <si>
    <t>使用する　・　使用しない</t>
    <phoneticPr fontId="1"/>
  </si>
  <si>
    <t>学校出発</t>
    <rPh sb="0" eb="2">
      <t>ガッコウ</t>
    </rPh>
    <rPh sb="2" eb="4">
      <t>シュッパツ</t>
    </rPh>
    <phoneticPr fontId="1"/>
  </si>
  <si>
    <t>天文台到着</t>
    <rPh sb="0" eb="2">
      <t>テンモン</t>
    </rPh>
    <rPh sb="2" eb="3">
      <t>ダイ</t>
    </rPh>
    <rPh sb="3" eb="5">
      <t>トウチャク</t>
    </rPh>
    <phoneticPr fontId="1"/>
  </si>
  <si>
    <t>入所式</t>
    <rPh sb="0" eb="2">
      <t>ニュウショ</t>
    </rPh>
    <rPh sb="2" eb="3">
      <t>シキ</t>
    </rPh>
    <phoneticPr fontId="1"/>
  </si>
  <si>
    <t>イニシアティブゲーム</t>
    <phoneticPr fontId="1"/>
  </si>
  <si>
    <t>昼食（弁当）</t>
    <rPh sb="0" eb="2">
      <t>チュウショク</t>
    </rPh>
    <rPh sb="3" eb="5">
      <t>ベントウ</t>
    </rPh>
    <phoneticPr fontId="1"/>
  </si>
  <si>
    <t>小型望遠鏡実習</t>
    <rPh sb="0" eb="2">
      <t>コガタ</t>
    </rPh>
    <rPh sb="2" eb="5">
      <t>ボウエンキョウ</t>
    </rPh>
    <rPh sb="5" eb="7">
      <t>ジッシュウ</t>
    </rPh>
    <phoneticPr fontId="1"/>
  </si>
  <si>
    <t>入室・荷物整理等</t>
    <rPh sb="0" eb="2">
      <t>ニュウシツ</t>
    </rPh>
    <rPh sb="3" eb="5">
      <t>ニモツ</t>
    </rPh>
    <rPh sb="5" eb="7">
      <t>セイリ</t>
    </rPh>
    <rPh sb="7" eb="8">
      <t>トウ</t>
    </rPh>
    <phoneticPr fontId="1"/>
  </si>
  <si>
    <t>夕べの集い（ロビー）</t>
    <rPh sb="0" eb="1">
      <t>ユウ</t>
    </rPh>
    <rPh sb="3" eb="4">
      <t>ツド</t>
    </rPh>
    <phoneticPr fontId="1"/>
  </si>
  <si>
    <t>天体観測［家族への手紙］</t>
    <rPh sb="0" eb="2">
      <t>テンタイ</t>
    </rPh>
    <rPh sb="2" eb="4">
      <t>カンソク</t>
    </rPh>
    <rPh sb="5" eb="7">
      <t>カゾク</t>
    </rPh>
    <rPh sb="9" eb="11">
      <t>テガミ</t>
    </rPh>
    <phoneticPr fontId="12"/>
  </si>
  <si>
    <t>入浴（1日のまとめ）</t>
    <rPh sb="0" eb="2">
      <t>ニュウヨク</t>
    </rPh>
    <rPh sb="4" eb="5">
      <t>ニチ</t>
    </rPh>
    <phoneticPr fontId="12"/>
  </si>
  <si>
    <t>就寝</t>
    <rPh sb="0" eb="2">
      <t>シュウシン</t>
    </rPh>
    <phoneticPr fontId="12"/>
  </si>
  <si>
    <t>起床・洗面</t>
    <rPh sb="0" eb="2">
      <t>キショウ</t>
    </rPh>
    <rPh sb="3" eb="5">
      <t>センメン</t>
    </rPh>
    <phoneticPr fontId="12"/>
  </si>
  <si>
    <t>布団片付け・清掃</t>
    <rPh sb="0" eb="2">
      <t>フトン</t>
    </rPh>
    <rPh sb="2" eb="4">
      <t>カタヅ</t>
    </rPh>
    <rPh sb="6" eb="8">
      <t>セイソウ</t>
    </rPh>
    <phoneticPr fontId="12"/>
  </si>
  <si>
    <t>朝の集い</t>
    <rPh sb="0" eb="1">
      <t>アサ</t>
    </rPh>
    <rPh sb="2" eb="3">
      <t>ツド</t>
    </rPh>
    <phoneticPr fontId="12"/>
  </si>
  <si>
    <t>活動開始</t>
    <rPh sb="0" eb="2">
      <t>カツドウ</t>
    </rPh>
    <rPh sb="2" eb="4">
      <t>カイシ</t>
    </rPh>
    <phoneticPr fontId="12"/>
  </si>
  <si>
    <t>15 食事準備</t>
    <rPh sb="3" eb="5">
      <t>ショクジ</t>
    </rPh>
    <rPh sb="5" eb="7">
      <t>ジュンビ</t>
    </rPh>
    <phoneticPr fontId="1"/>
  </si>
  <si>
    <t>食事準備　45 朝食（食堂）</t>
    <rPh sb="8" eb="10">
      <t>チョウショク</t>
    </rPh>
    <rPh sb="11" eb="13">
      <t>ショクドウ</t>
    </rPh>
    <phoneticPr fontId="12"/>
  </si>
  <si>
    <t>夕食（食堂）</t>
    <rPh sb="0" eb="2">
      <t>ユウショク</t>
    </rPh>
    <rPh sb="3" eb="5">
      <t>ショクドウ</t>
    </rPh>
    <phoneticPr fontId="1"/>
  </si>
  <si>
    <t>片付け</t>
    <rPh sb="0" eb="1">
      <t>カタ</t>
    </rPh>
    <rPh sb="1" eb="2">
      <t>ヅ</t>
    </rPh>
    <phoneticPr fontId="12"/>
  </si>
  <si>
    <t>トーチ棒作り</t>
    <rPh sb="3" eb="4">
      <t>ボウ</t>
    </rPh>
    <rPh sb="4" eb="5">
      <t>ヅク</t>
    </rPh>
    <phoneticPr fontId="12"/>
  </si>
  <si>
    <t>夕べの集い</t>
    <rPh sb="0" eb="1">
      <t>ユウ</t>
    </rPh>
    <rPh sb="3" eb="4">
      <t>ツド</t>
    </rPh>
    <phoneticPr fontId="12"/>
  </si>
  <si>
    <t>家族への手紙（前日雨天繰上げ）</t>
    <rPh sb="0" eb="2">
      <t>カゾク</t>
    </rPh>
    <rPh sb="4" eb="6">
      <t>テガミ</t>
    </rPh>
    <rPh sb="7" eb="9">
      <t>ゼンジツ</t>
    </rPh>
    <rPh sb="9" eb="11">
      <t>ウテン</t>
    </rPh>
    <rPh sb="11" eb="13">
      <t>クリア</t>
    </rPh>
    <phoneticPr fontId="12"/>
  </si>
  <si>
    <t>入浴（1日のまとめ）</t>
    <rPh sb="0" eb="2">
      <t>ニュウヨク</t>
    </rPh>
    <phoneticPr fontId="12"/>
  </si>
  <si>
    <t>45 食事準備</t>
    <phoneticPr fontId="12"/>
  </si>
  <si>
    <t>昼食（食堂）</t>
    <rPh sb="0" eb="2">
      <t>チュウショク</t>
    </rPh>
    <rPh sb="3" eb="5">
      <t>ショクドウ</t>
    </rPh>
    <phoneticPr fontId="12"/>
  </si>
  <si>
    <t>午前中の続き</t>
    <rPh sb="0" eb="3">
      <t>ゴゼンチュウ</t>
    </rPh>
    <rPh sb="4" eb="5">
      <t>ツヅ</t>
    </rPh>
    <phoneticPr fontId="12"/>
  </si>
  <si>
    <t>　　・基地づくり</t>
    <rPh sb="3" eb="5">
      <t>キチ</t>
    </rPh>
    <phoneticPr fontId="12"/>
  </si>
  <si>
    <t>活動終了</t>
    <rPh sb="0" eb="2">
      <t>カツドウ</t>
    </rPh>
    <rPh sb="2" eb="4">
      <t>シュウリョウ</t>
    </rPh>
    <phoneticPr fontId="12"/>
  </si>
  <si>
    <t>　　　・焼き杉</t>
    <rPh sb="4" eb="5">
      <t>ヤ</t>
    </rPh>
    <rPh sb="6" eb="7">
      <t>スギ</t>
    </rPh>
    <phoneticPr fontId="12"/>
  </si>
  <si>
    <t>スタンツ練習</t>
    <rPh sb="4" eb="6">
      <t>レンシュウ</t>
    </rPh>
    <phoneticPr fontId="12"/>
  </si>
  <si>
    <t>キャンプファイヤー</t>
    <phoneticPr fontId="12"/>
  </si>
  <si>
    <t>［ランタンファイヤー］</t>
    <phoneticPr fontId="12"/>
  </si>
  <si>
    <t>15 夕べの集い</t>
    <rPh sb="3" eb="4">
      <t>ユウ</t>
    </rPh>
    <rPh sb="6" eb="7">
      <t>ツド</t>
    </rPh>
    <phoneticPr fontId="12"/>
  </si>
  <si>
    <t>起床・洗面・布団片づけ</t>
    <phoneticPr fontId="12"/>
  </si>
  <si>
    <t>部屋の整理整頓</t>
    <rPh sb="0" eb="2">
      <t>ヘヤ</t>
    </rPh>
    <rPh sb="3" eb="5">
      <t>セイリ</t>
    </rPh>
    <rPh sb="5" eb="7">
      <t>セイトン</t>
    </rPh>
    <phoneticPr fontId="12"/>
  </si>
  <si>
    <t>各部屋点検</t>
    <rPh sb="0" eb="1">
      <t>カク</t>
    </rPh>
    <rPh sb="1" eb="3">
      <t>ヘヤ</t>
    </rPh>
    <rPh sb="3" eb="5">
      <t>テンケン</t>
    </rPh>
    <phoneticPr fontId="12"/>
  </si>
  <si>
    <t>退所式（グラウンド）</t>
    <rPh sb="0" eb="2">
      <t>タイショ</t>
    </rPh>
    <rPh sb="2" eb="3">
      <t>シキ</t>
    </rPh>
    <phoneticPr fontId="12"/>
  </si>
  <si>
    <t>学校着　10 閉校式　</t>
    <rPh sb="0" eb="2">
      <t>ガッコウ</t>
    </rPh>
    <rPh sb="2" eb="3">
      <t>チャク</t>
    </rPh>
    <rPh sb="7" eb="10">
      <t>ヘイコウシキ</t>
    </rPh>
    <phoneticPr fontId="12"/>
  </si>
  <si>
    <t>解散</t>
    <phoneticPr fontId="12"/>
  </si>
  <si>
    <t>西はりま天文台を知ろう</t>
    <phoneticPr fontId="1"/>
  </si>
  <si>
    <t>仲間と協力しよう</t>
    <phoneticPr fontId="1"/>
  </si>
  <si>
    <t>工夫して活動しよう</t>
    <phoneticPr fontId="1"/>
  </si>
  <si>
    <t>自然を表現しよう</t>
    <phoneticPr fontId="1"/>
  </si>
  <si>
    <t>感謝しよう</t>
    <phoneticPr fontId="1"/>
  </si>
  <si>
    <t>自然の中での活動を通して、みんなで協力して楽しい自然学校にしよう！</t>
    <phoneticPr fontId="1"/>
  </si>
  <si>
    <t>家族用ロッジ</t>
    <rPh sb="0" eb="2">
      <t>カゾク</t>
    </rPh>
    <rPh sb="2" eb="3">
      <t>ヨウ</t>
    </rPh>
    <phoneticPr fontId="1"/>
  </si>
  <si>
    <t xml:space="preserve"> 合　計</t>
    <rPh sb="1" eb="2">
      <t>ゴウ</t>
    </rPh>
    <rPh sb="3" eb="4">
      <t>ケイ</t>
    </rPh>
    <phoneticPr fontId="1"/>
  </si>
  <si>
    <t>　　・野外炊飯（カレー作り）</t>
    <rPh sb="3" eb="5">
      <t>ヤガイ</t>
    </rPh>
    <rPh sb="5" eb="7">
      <t>スイハン</t>
    </rPh>
    <rPh sb="11" eb="12">
      <t>ヅク</t>
    </rPh>
    <phoneticPr fontId="12"/>
  </si>
  <si>
    <r>
      <t>燃焼物品名</t>
    </r>
    <r>
      <rPr>
        <sz val="12"/>
        <color theme="0"/>
        <rFont val="HG丸ｺﾞｼｯｸM-PRO"/>
        <family val="3"/>
        <charset val="128"/>
      </rPr>
      <t>＿</t>
    </r>
    <r>
      <rPr>
        <sz val="12"/>
        <color theme="1"/>
        <rFont val="HG丸ｺﾞｼｯｸM-PRO"/>
        <family val="3"/>
        <charset val="128"/>
      </rPr>
      <t xml:space="preserve">
　　及び数量</t>
    </r>
    <phoneticPr fontId="1"/>
  </si>
  <si>
    <t>学校名を忘れずに！</t>
    <rPh sb="0" eb="3">
      <t>ガッコウメイ</t>
    </rPh>
    <rPh sb="4" eb="5">
      <t>ワス</t>
    </rPh>
    <phoneticPr fontId="1"/>
  </si>
  <si>
    <t>年　　月　　日</t>
    <phoneticPr fontId="1"/>
  </si>
  <si>
    <t>１欄</t>
    <phoneticPr fontId="1"/>
  </si>
  <si>
    <t>６欄</t>
    <phoneticPr fontId="1"/>
  </si>
  <si>
    <t>「届出者」が法人、団体等である場合は、その名称、代表者氏名及び主たる事務所の所在地を記入すること。</t>
    <phoneticPr fontId="1"/>
  </si>
  <si>
    <t>消火設備の概要その他参考事項を記入すること。</t>
    <phoneticPr fontId="1"/>
  </si>
  <si>
    <t>令和　　年　　月　　日</t>
    <rPh sb="0" eb="2">
      <t>レイワ</t>
    </rPh>
    <phoneticPr fontId="1"/>
  </si>
  <si>
    <t xml:space="preserve"> 大部屋</t>
    <rPh sb="1" eb="2">
      <t>オオ</t>
    </rPh>
    <rPh sb="2" eb="4">
      <t>ヘヤ</t>
    </rPh>
    <phoneticPr fontId="1"/>
  </si>
  <si>
    <t xml:space="preserve"> 住　所</t>
    <phoneticPr fontId="1"/>
  </si>
  <si>
    <t xml:space="preserve"> 電　話</t>
    <phoneticPr fontId="1"/>
  </si>
  <si>
    <t xml:space="preserve"> ＦＡＸ</t>
    <phoneticPr fontId="1"/>
  </si>
  <si>
    <t xml:space="preserve"> 自　然　学　校</t>
    <phoneticPr fontId="1"/>
  </si>
  <si>
    <t xml:space="preserve"> 令和　　年　　月　　日（　）　から</t>
    <rPh sb="1" eb="3">
      <t>レイワ</t>
    </rPh>
    <rPh sb="5" eb="6">
      <t>ネン</t>
    </rPh>
    <phoneticPr fontId="1"/>
  </si>
  <si>
    <t>※６．</t>
    <phoneticPr fontId="1"/>
  </si>
  <si>
    <t>※５．</t>
    <phoneticPr fontId="1"/>
  </si>
  <si>
    <t>キャンプファイヤーのため</t>
    <phoneticPr fontId="1"/>
  </si>
  <si>
    <t>５　　　名</t>
    <rPh sb="4" eb="5">
      <t>メイ</t>
    </rPh>
    <phoneticPr fontId="12"/>
  </si>
  <si>
    <t>児　童</t>
    <rPh sb="0" eb="1">
      <t>コ</t>
    </rPh>
    <rPh sb="2" eb="3">
      <t>ワラベ</t>
    </rPh>
    <phoneticPr fontId="12"/>
  </si>
  <si>
    <t>所属校名・役職・
担当学年・救急員
・リーダー　等</t>
    <rPh sb="14" eb="16">
      <t>キュウキュウ</t>
    </rPh>
    <rPh sb="24" eb="25">
      <t>トウ</t>
    </rPh>
    <phoneticPr fontId="1"/>
  </si>
  <si>
    <t>指導者用名簿</t>
    <phoneticPr fontId="1"/>
  </si>
  <si>
    <r>
      <t>指導者用冊子（３冊）　</t>
    </r>
    <r>
      <rPr>
        <sz val="9"/>
        <rFont val="HG丸ｺﾞｼｯｸM-PRO"/>
        <family val="3"/>
        <charset val="128"/>
      </rPr>
      <t>※作成している場合</t>
    </r>
    <rPh sb="18" eb="20">
      <t>バアイ</t>
    </rPh>
    <phoneticPr fontId="1"/>
  </si>
  <si>
    <t>牛乳、卵、小麦、大豆、甲殻類、油、だしのアレルギーがある児童につきましては、『提出書類13．食物アレルギーに関する調査票２』も提出してください。</t>
    <rPh sb="0" eb="2">
      <t>ギュウニュウ</t>
    </rPh>
    <rPh sb="3" eb="4">
      <t>タマゴ</t>
    </rPh>
    <rPh sb="5" eb="7">
      <t>コムギ</t>
    </rPh>
    <rPh sb="8" eb="10">
      <t>ダイズ</t>
    </rPh>
    <rPh sb="11" eb="14">
      <t>コウカクルイ</t>
    </rPh>
    <rPh sb="15" eb="16">
      <t>アブラ</t>
    </rPh>
    <rPh sb="28" eb="30">
      <t>ジドウ</t>
    </rPh>
    <phoneticPr fontId="1"/>
  </si>
  <si>
    <r>
      <t>火災とまぎらわしい煙又は火炎を発するおそれのある行為の届出書　</t>
    </r>
    <r>
      <rPr>
        <b/>
        <sz val="10.5"/>
        <rFont val="HG丸ｺﾞｼｯｸM-PRO"/>
        <family val="3"/>
        <charset val="128"/>
      </rPr>
      <t>（※１）</t>
    </r>
    <phoneticPr fontId="1"/>
  </si>
  <si>
    <t xml:space="preserve"> 令和　　年　　月　　日（　）　まで　［　泊　日］</t>
    <rPh sb="1" eb="3">
      <t>レイワ</t>
    </rPh>
    <rPh sb="5" eb="6">
      <t>ネン</t>
    </rPh>
    <phoneticPr fontId="1"/>
  </si>
  <si>
    <t>おおぐま、カシオペヤのリーダー室（洋室）は、定員４名です。</t>
    <rPh sb="15" eb="16">
      <t>シツ</t>
    </rPh>
    <rPh sb="17" eb="19">
      <t>ヨウシツ</t>
    </rPh>
    <phoneticPr fontId="1"/>
  </si>
  <si>
    <r>
      <t>指導者</t>
    </r>
    <r>
      <rPr>
        <sz val="18"/>
        <rFont val="HG丸ｺﾞｼｯｸM-PRO"/>
        <family val="3"/>
        <charset val="128"/>
      </rPr>
      <t>用</t>
    </r>
    <r>
      <rPr>
        <sz val="18"/>
        <color theme="1"/>
        <rFont val="HG丸ｺﾞｼｯｸM-PRO"/>
        <family val="3"/>
        <charset val="128"/>
      </rPr>
      <t>名簿</t>
    </r>
    <phoneticPr fontId="1"/>
  </si>
  <si>
    <t>該当がない場合も本様式で「該当無し」と報告してください。</t>
    <rPh sb="0" eb="2">
      <t>ガイトウ</t>
    </rPh>
    <rPh sb="5" eb="7">
      <t>バアイ</t>
    </rPh>
    <rPh sb="8" eb="9">
      <t>ホン</t>
    </rPh>
    <rPh sb="9" eb="11">
      <t>ヨウシキ</t>
    </rPh>
    <rPh sb="13" eb="15">
      <t>ガイトウ</t>
    </rPh>
    <rPh sb="15" eb="16">
      <t>ナ</t>
    </rPh>
    <rPh sb="19" eb="21">
      <t>ホウコク</t>
    </rPh>
    <phoneticPr fontId="12"/>
  </si>
  <si>
    <t>休前日</t>
    <rPh sb="0" eb="3">
      <t>キュウゼンジツ</t>
    </rPh>
    <phoneticPr fontId="12"/>
  </si>
  <si>
    <t>野外活動材料代</t>
    <rPh sb="0" eb="2">
      <t>ヤガイ</t>
    </rPh>
    <rPh sb="2" eb="4">
      <t>カツドウ</t>
    </rPh>
    <rPh sb="4" eb="6">
      <t>ザイリョウ</t>
    </rPh>
    <rPh sb="6" eb="7">
      <t>ダイ</t>
    </rPh>
    <phoneticPr fontId="12"/>
  </si>
  <si>
    <t>佐用　　　市立・町立　　　　　ほしまる　小学校</t>
    <rPh sb="0" eb="2">
      <t>サヨウ</t>
    </rPh>
    <rPh sb="5" eb="7">
      <t>シリツ</t>
    </rPh>
    <rPh sb="8" eb="10">
      <t>チョウリツ</t>
    </rPh>
    <rPh sb="20" eb="23">
      <t>ショウガッコウ</t>
    </rPh>
    <phoneticPr fontId="12"/>
  </si>
  <si>
    <t>要保護</t>
    <rPh sb="0" eb="3">
      <t>ヨウホゴ</t>
    </rPh>
    <phoneticPr fontId="1"/>
  </si>
  <si>
    <t>８０　名</t>
    <rPh sb="3" eb="4">
      <t>メイ</t>
    </rPh>
    <phoneticPr fontId="1"/>
  </si>
  <si>
    <t>ほしまる小学校</t>
    <phoneticPr fontId="1"/>
  </si>
  <si>
    <t>ほしまる小学校　児童食事代</t>
    <phoneticPr fontId="1"/>
  </si>
  <si>
    <t>ほしまる小学校　支援学級食事代</t>
    <phoneticPr fontId="1"/>
  </si>
  <si>
    <t>ほしまる小学校　要保護食事代</t>
    <rPh sb="8" eb="11">
      <t>ヨウホゴ</t>
    </rPh>
    <phoneticPr fontId="1"/>
  </si>
  <si>
    <t>ほしまる小学校　リーダー食事代</t>
    <phoneticPr fontId="1"/>
  </si>
  <si>
    <t xml:space="preserve"> その他</t>
    <rPh sb="3" eb="4">
      <t>タ</t>
    </rPh>
    <phoneticPr fontId="1"/>
  </si>
  <si>
    <t>自然学校食事代　振込内訳一覧</t>
    <rPh sb="0" eb="2">
      <t>シゼン</t>
    </rPh>
    <rPh sb="2" eb="4">
      <t>ガッコウ</t>
    </rPh>
    <rPh sb="4" eb="7">
      <t>ショクジダイ</t>
    </rPh>
    <rPh sb="8" eb="10">
      <t>フリコ</t>
    </rPh>
    <rPh sb="10" eb="12">
      <t>ウチワケ</t>
    </rPh>
    <rPh sb="12" eb="14">
      <t>イチラン</t>
    </rPh>
    <phoneticPr fontId="1"/>
  </si>
  <si>
    <t>配慮を要する児童について</t>
    <phoneticPr fontId="1"/>
  </si>
  <si>
    <t>平　日</t>
    <rPh sb="0" eb="1">
      <t>ヒラ</t>
    </rPh>
    <rPh sb="2" eb="3">
      <t>ニチ</t>
    </rPh>
    <phoneticPr fontId="12"/>
  </si>
  <si>
    <t>午　前</t>
    <rPh sb="0" eb="1">
      <t>ウマ</t>
    </rPh>
    <rPh sb="2" eb="3">
      <t>マエ</t>
    </rPh>
    <phoneticPr fontId="12"/>
  </si>
  <si>
    <t>午　後</t>
    <rPh sb="0" eb="1">
      <t>ウマ</t>
    </rPh>
    <rPh sb="2" eb="3">
      <t>アト</t>
    </rPh>
    <phoneticPr fontId="12"/>
  </si>
  <si>
    <t>食事計画表</t>
    <phoneticPr fontId="1"/>
  </si>
  <si>
    <t>食事確認表</t>
    <rPh sb="2" eb="4">
      <t>カクニン</t>
    </rPh>
    <phoneticPr fontId="1"/>
  </si>
  <si>
    <t>使用曜日</t>
    <rPh sb="0" eb="2">
      <t>シヨウ</t>
    </rPh>
    <rPh sb="2" eb="4">
      <t>ヨウビ</t>
    </rPh>
    <phoneticPr fontId="1"/>
  </si>
  <si>
    <t>曜日</t>
    <rPh sb="0" eb="2">
      <t>ヨウビ</t>
    </rPh>
    <phoneticPr fontId="1"/>
  </si>
  <si>
    <t>食事請求書・領収書 内訳確認表</t>
    <phoneticPr fontId="1"/>
  </si>
  <si>
    <r>
      <t>野外活動指導員申込書　　</t>
    </r>
    <r>
      <rPr>
        <sz val="9"/>
        <rFont val="HG丸ｺﾞｼｯｸM-PRO"/>
        <family val="3"/>
        <charset val="128"/>
      </rPr>
      <t>※依頼する場合</t>
    </r>
    <rPh sb="0" eb="2">
      <t>ヤガイ</t>
    </rPh>
    <rPh sb="2" eb="4">
      <t>カツドウ</t>
    </rPh>
    <phoneticPr fontId="1"/>
  </si>
  <si>
    <r>
      <t>会計事務 内訳確認表</t>
    </r>
    <r>
      <rPr>
        <b/>
        <sz val="10.5"/>
        <rFont val="HG丸ｺﾞｼｯｸM-PRO"/>
        <family val="3"/>
        <charset val="128"/>
      </rPr>
      <t>（※３）</t>
    </r>
    <phoneticPr fontId="1"/>
  </si>
  <si>
    <r>
      <t>食事請求書・領収書 内訳確認表　</t>
    </r>
    <r>
      <rPr>
        <b/>
        <sz val="10.5"/>
        <rFont val="HG丸ｺﾞｼｯｸM-PRO"/>
        <family val="3"/>
        <charset val="128"/>
      </rPr>
      <t>（※５）</t>
    </r>
    <phoneticPr fontId="1"/>
  </si>
  <si>
    <t>野外活動指導員申込書</t>
    <rPh sb="0" eb="2">
      <t>ヤガイ</t>
    </rPh>
    <rPh sb="2" eb="4">
      <t>カツドウ</t>
    </rPh>
    <phoneticPr fontId="1"/>
  </si>
  <si>
    <t>下記の内容で野外活動指導員を申し込みます。</t>
    <rPh sb="6" eb="8">
      <t>ヤガイ</t>
    </rPh>
    <rPh sb="8" eb="10">
      <t>カツドウ</t>
    </rPh>
    <phoneticPr fontId="1"/>
  </si>
  <si>
    <t>食事請求書・領収書 内訳確認表</t>
    <phoneticPr fontId="1"/>
  </si>
  <si>
    <t>キャンプファイヤー用まき</t>
    <rPh sb="9" eb="10">
      <t>ヨウ</t>
    </rPh>
    <phoneticPr fontId="12"/>
  </si>
  <si>
    <t>　</t>
    <phoneticPr fontId="1"/>
  </si>
  <si>
    <t>電話　　　　（　　　）</t>
    <rPh sb="0" eb="2">
      <t>デンワ</t>
    </rPh>
    <phoneticPr fontId="1"/>
  </si>
  <si>
    <t>野外カレー（米必要）</t>
    <rPh sb="0" eb="2">
      <t>ヤガイ</t>
    </rPh>
    <rPh sb="6" eb="7">
      <t>コメ</t>
    </rPh>
    <rPh sb="7" eb="9">
      <t>ヒツヨウ</t>
    </rPh>
    <phoneticPr fontId="1"/>
  </si>
  <si>
    <t>到着予定時間</t>
    <rPh sb="0" eb="2">
      <t>トウチャク</t>
    </rPh>
    <rPh sb="2" eb="4">
      <t>ヨテイ</t>
    </rPh>
    <rPh sb="4" eb="6">
      <t>ジカン</t>
    </rPh>
    <phoneticPr fontId="1"/>
  </si>
  <si>
    <t>〇</t>
    <phoneticPr fontId="1"/>
  </si>
  <si>
    <t>△</t>
    <phoneticPr fontId="1"/>
  </si>
  <si>
    <r>
      <t xml:space="preserve">所　属
</t>
    </r>
    <r>
      <rPr>
        <sz val="10"/>
        <color theme="1"/>
        <rFont val="HG丸ｺﾞｼｯｸM-PRO"/>
        <family val="3"/>
        <charset val="128"/>
      </rPr>
      <t>（学校･ｸﾗｽ等）</t>
    </r>
    <phoneticPr fontId="1"/>
  </si>
  <si>
    <t>火起こし用芯棒（追加）</t>
    <rPh sb="0" eb="1">
      <t>ヒ</t>
    </rPh>
    <rPh sb="1" eb="2">
      <t>オ</t>
    </rPh>
    <rPh sb="4" eb="5">
      <t>ヨウ</t>
    </rPh>
    <rPh sb="5" eb="7">
      <t>シンボウ</t>
    </rPh>
    <rPh sb="8" eb="10">
      <t>ツイカ</t>
    </rPh>
    <phoneticPr fontId="1"/>
  </si>
  <si>
    <t>12ｾｯﾄ</t>
  </si>
  <si>
    <t>牛肉・ルー・ゼラチン・調味料・パン粉（つなぎ）</t>
    <phoneticPr fontId="1"/>
  </si>
  <si>
    <t>２．卵アレルギー</t>
    <phoneticPr fontId="1"/>
  </si>
  <si>
    <t>３．小麦アレルギー</t>
    <phoneticPr fontId="1"/>
  </si>
  <si>
    <t>５．甲殻類アレルギー</t>
    <phoneticPr fontId="1"/>
  </si>
  <si>
    <t>６．油</t>
    <phoneticPr fontId="1"/>
  </si>
  <si>
    <t>７．だし</t>
    <phoneticPr fontId="1"/>
  </si>
  <si>
    <t>だし（こんぶ・かつおを使用しています）</t>
    <phoneticPr fontId="1"/>
  </si>
  <si>
    <t>（例）果物、落花生、魚卵、ゼラチン、ゴマ、やまいも、アーモンド等</t>
    <phoneticPr fontId="1"/>
  </si>
  <si>
    <t>●１～８で日頃除去している食品に〇を記入してください。</t>
    <phoneticPr fontId="1"/>
  </si>
  <si>
    <t>宿泊日</t>
    <phoneticPr fontId="12"/>
  </si>
  <si>
    <t>金額</t>
    <rPh sb="0" eb="2">
      <t>キンガク</t>
    </rPh>
    <phoneticPr fontId="12"/>
  </si>
  <si>
    <t>請求金額</t>
    <rPh sb="0" eb="2">
      <t>セイキュウ</t>
    </rPh>
    <rPh sb="2" eb="4">
      <t>キンガク</t>
    </rPh>
    <phoneticPr fontId="12"/>
  </si>
  <si>
    <t>宿泊人数</t>
    <rPh sb="0" eb="2">
      <t>シュクハク</t>
    </rPh>
    <rPh sb="2" eb="3">
      <t>ニン</t>
    </rPh>
    <rPh sb="3" eb="4">
      <t>スウ</t>
    </rPh>
    <phoneticPr fontId="12"/>
  </si>
  <si>
    <t>宿泊人数</t>
    <rPh sb="0" eb="2">
      <t>シュクハク</t>
    </rPh>
    <rPh sb="2" eb="4">
      <t>ニンズウ</t>
    </rPh>
    <rPh sb="3" eb="4">
      <t>スウ</t>
    </rPh>
    <phoneticPr fontId="1"/>
  </si>
  <si>
    <t xml:space="preserve"> 計</t>
    <phoneticPr fontId="1"/>
  </si>
  <si>
    <t>掛布団</t>
    <rPh sb="0" eb="1">
      <t>カケ</t>
    </rPh>
    <rPh sb="1" eb="3">
      <t>フトン</t>
    </rPh>
    <phoneticPr fontId="1"/>
  </si>
  <si>
    <t>敷布団</t>
    <rPh sb="0" eb="1">
      <t>シキ</t>
    </rPh>
    <rPh sb="1" eb="3">
      <t>フトン</t>
    </rPh>
    <phoneticPr fontId="1"/>
  </si>
  <si>
    <t>枕</t>
    <rPh sb="0" eb="1">
      <t>マクラ</t>
    </rPh>
    <phoneticPr fontId="1"/>
  </si>
  <si>
    <t xml:space="preserve"> 計</t>
    <phoneticPr fontId="1"/>
  </si>
  <si>
    <t>児　童</t>
  </si>
  <si>
    <t>利用日</t>
    <rPh sb="0" eb="2">
      <t>リヨウ</t>
    </rPh>
    <rPh sb="2" eb="3">
      <t>ビ</t>
    </rPh>
    <phoneticPr fontId="1"/>
  </si>
  <si>
    <t>請求金額</t>
    <rPh sb="0" eb="4">
      <t>セイキュウキンガク</t>
    </rPh>
    <phoneticPr fontId="12"/>
  </si>
  <si>
    <t>請求書
宛　名</t>
    <rPh sb="0" eb="3">
      <t>セイキュウショ</t>
    </rPh>
    <rPh sb="4" eb="5">
      <t>アテ</t>
    </rPh>
    <rPh sb="6" eb="7">
      <t>メイ</t>
    </rPh>
    <phoneticPr fontId="1"/>
  </si>
  <si>
    <t>送付先</t>
    <rPh sb="0" eb="3">
      <t>ソウフサキ</t>
    </rPh>
    <phoneticPr fontId="1"/>
  </si>
  <si>
    <t>住所</t>
    <rPh sb="0" eb="2">
      <t>ジュウショ</t>
    </rPh>
    <phoneticPr fontId="1"/>
  </si>
  <si>
    <t>請求金額
合　計</t>
    <rPh sb="0" eb="2">
      <t>セイキュウ</t>
    </rPh>
    <rPh sb="2" eb="4">
      <t>キンガク</t>
    </rPh>
    <rPh sb="5" eb="6">
      <t>ゴウ</t>
    </rPh>
    <rPh sb="7" eb="8">
      <t>ケイ</t>
    </rPh>
    <phoneticPr fontId="12"/>
  </si>
  <si>
    <t>学校</t>
    <rPh sb="0" eb="2">
      <t>ガッコウ</t>
    </rPh>
    <phoneticPr fontId="1"/>
  </si>
  <si>
    <t>担当者</t>
    <rPh sb="0" eb="2">
      <t>タントウ</t>
    </rPh>
    <rPh sb="2" eb="3">
      <t>シャ</t>
    </rPh>
    <phoneticPr fontId="1"/>
  </si>
  <si>
    <t>ほしまる・きらら小学校</t>
    <phoneticPr fontId="1"/>
  </si>
  <si>
    <t>星野　ほし丸</t>
    <phoneticPr fontId="1"/>
  </si>
  <si>
    <t>甲殻類</t>
    <rPh sb="0" eb="3">
      <t>コウカクルイ</t>
    </rPh>
    <phoneticPr fontId="1"/>
  </si>
  <si>
    <t>　　　</t>
    <phoneticPr fontId="1"/>
  </si>
  <si>
    <t>使用年月日</t>
    <rPh sb="0" eb="2">
      <t>シヨウ</t>
    </rPh>
    <phoneticPr fontId="1"/>
  </si>
  <si>
    <t>使用校</t>
    <rPh sb="0" eb="2">
      <t>シヨウ</t>
    </rPh>
    <rPh sb="2" eb="3">
      <t>コウ</t>
    </rPh>
    <phoneticPr fontId="1"/>
  </si>
  <si>
    <t>部屋（全６部屋）</t>
    <rPh sb="0" eb="2">
      <t>ヘヤ</t>
    </rPh>
    <rPh sb="3" eb="4">
      <t>ゼン</t>
    </rPh>
    <rPh sb="5" eb="7">
      <t>ヘヤ</t>
    </rPh>
    <phoneticPr fontId="1"/>
  </si>
  <si>
    <t>部屋（全２部屋）</t>
    <rPh sb="0" eb="2">
      <t>ヘヤ</t>
    </rPh>
    <rPh sb="3" eb="4">
      <t>ゼン</t>
    </rPh>
    <rPh sb="5" eb="7">
      <t>ヘヤ</t>
    </rPh>
    <phoneticPr fontId="1"/>
  </si>
  <si>
    <t>　　</t>
    <phoneticPr fontId="1"/>
  </si>
  <si>
    <t>先　生</t>
    <rPh sb="0" eb="1">
      <t>サキ</t>
    </rPh>
    <rPh sb="2" eb="3">
      <t>セイ</t>
    </rPh>
    <phoneticPr fontId="1"/>
  </si>
  <si>
    <t xml:space="preserve"> 先　生</t>
    <rPh sb="1" eb="2">
      <t>サキ</t>
    </rPh>
    <rPh sb="3" eb="4">
      <t>セイ</t>
    </rPh>
    <phoneticPr fontId="1"/>
  </si>
  <si>
    <t>生卵</t>
    <rPh sb="0" eb="2">
      <t>ナマタマゴ</t>
    </rPh>
    <phoneticPr fontId="1"/>
  </si>
  <si>
    <t>小麦</t>
    <rPh sb="0" eb="2">
      <t>コムギ</t>
    </rPh>
    <phoneticPr fontId="1"/>
  </si>
  <si>
    <t>９月１０日　火曜日</t>
    <rPh sb="6" eb="7">
      <t>カ</t>
    </rPh>
    <phoneticPr fontId="1"/>
  </si>
  <si>
    <t>９月１１日　水曜日</t>
    <rPh sb="6" eb="7">
      <t>スイ</t>
    </rPh>
    <phoneticPr fontId="1"/>
  </si>
  <si>
    <t>９月１２日　木曜日</t>
    <rPh sb="6" eb="7">
      <t>モク</t>
    </rPh>
    <phoneticPr fontId="1"/>
  </si>
  <si>
    <t>９月１３日　金曜日</t>
    <rPh sb="6" eb="7">
      <t>キン</t>
    </rPh>
    <phoneticPr fontId="1"/>
  </si>
  <si>
    <t>９月１４日　土曜日</t>
    <rPh sb="6" eb="7">
      <t>ド</t>
    </rPh>
    <phoneticPr fontId="1"/>
  </si>
  <si>
    <t xml:space="preserve"> 実施期間　９月１０日　～　９月１４日</t>
    <phoneticPr fontId="1"/>
  </si>
  <si>
    <t>××　×××</t>
    <phoneticPr fontId="1"/>
  </si>
  <si>
    <t>△△　△△△</t>
    <phoneticPr fontId="1"/>
  </si>
  <si>
    <t>天文　那由他</t>
    <phoneticPr fontId="1"/>
  </si>
  <si>
    <t>□□　□□□</t>
    <phoneticPr fontId="1"/>
  </si>
  <si>
    <t>７９　名</t>
    <rPh sb="3" eb="4">
      <t>メイ</t>
    </rPh>
    <phoneticPr fontId="1"/>
  </si>
  <si>
    <t>７５　名</t>
    <rPh sb="3" eb="4">
      <t>メイ</t>
    </rPh>
    <phoneticPr fontId="1"/>
  </si>
  <si>
    <t>７６　名</t>
    <rPh sb="3" eb="4">
      <t>メイ</t>
    </rPh>
    <phoneticPr fontId="1"/>
  </si>
  <si>
    <t>野外ピザ（冷凍生地）</t>
    <phoneticPr fontId="1"/>
  </si>
  <si>
    <t>７８　名</t>
    <rPh sb="3" eb="4">
      <t>メイ</t>
    </rPh>
    <phoneticPr fontId="1"/>
  </si>
  <si>
    <t>会計事務 内訳確認表</t>
    <phoneticPr fontId="12"/>
  </si>
  <si>
    <t>ほし丸小学校校長</t>
    <rPh sb="2" eb="3">
      <t>マル</t>
    </rPh>
    <rPh sb="3" eb="6">
      <t>ショウガッコウ</t>
    </rPh>
    <rPh sb="6" eb="8">
      <t>コウチョウ</t>
    </rPh>
    <phoneticPr fontId="1"/>
  </si>
  <si>
    <t>施 設 利 用 申 込 書</t>
    <rPh sb="4" eb="5">
      <t>リ</t>
    </rPh>
    <rPh sb="6" eb="7">
      <t>ヨウ</t>
    </rPh>
    <phoneticPr fontId="1"/>
  </si>
  <si>
    <t>１.利用目的</t>
    <rPh sb="2" eb="4">
      <t>リヨウ</t>
    </rPh>
    <phoneticPr fontId="1"/>
  </si>
  <si>
    <t>３.利用予定人数</t>
    <rPh sb="2" eb="4">
      <t>リヨウ</t>
    </rPh>
    <rPh sb="4" eb="6">
      <t>ヨテイ</t>
    </rPh>
    <phoneticPr fontId="1"/>
  </si>
  <si>
    <t>２.利用期間</t>
    <rPh sb="2" eb="4">
      <t>リヨウ</t>
    </rPh>
    <phoneticPr fontId="1"/>
  </si>
  <si>
    <t>記</t>
    <phoneticPr fontId="1"/>
  </si>
  <si>
    <t>下記のとおり、西はりま天文台施設並びに野外活動センターの利用を申し込みます。</t>
    <rPh sb="14" eb="16">
      <t>シセツ</t>
    </rPh>
    <rPh sb="16" eb="17">
      <t>ナラ</t>
    </rPh>
    <rPh sb="19" eb="21">
      <t>ヤガイ</t>
    </rPh>
    <rPh sb="21" eb="23">
      <t>カツドウ</t>
    </rPh>
    <rPh sb="28" eb="30">
      <t>リヨウ</t>
    </rPh>
    <phoneticPr fontId="1"/>
  </si>
  <si>
    <t>きらら小学校教頭</t>
    <rPh sb="3" eb="6">
      <t>ショウガッコウ</t>
    </rPh>
    <rPh sb="6" eb="8">
      <t>キョウトウ</t>
    </rPh>
    <phoneticPr fontId="1"/>
  </si>
  <si>
    <t>ほし丸小学校
5年1組担任</t>
    <rPh sb="2" eb="3">
      <t>マル</t>
    </rPh>
    <rPh sb="3" eb="6">
      <t>ショウガッコウ</t>
    </rPh>
    <rPh sb="8" eb="9">
      <t>ネン</t>
    </rPh>
    <rPh sb="10" eb="11">
      <t>クミ</t>
    </rPh>
    <rPh sb="11" eb="13">
      <t>タンニン</t>
    </rPh>
    <phoneticPr fontId="1"/>
  </si>
  <si>
    <t>ほし丸小学校
５年２組担任</t>
    <rPh sb="2" eb="3">
      <t>マル</t>
    </rPh>
    <rPh sb="3" eb="6">
      <t>ショウガッコウ</t>
    </rPh>
    <rPh sb="8" eb="9">
      <t>ネン</t>
    </rPh>
    <rPh sb="10" eb="11">
      <t>クミ</t>
    </rPh>
    <rPh sb="11" eb="13">
      <t>タンニン</t>
    </rPh>
    <phoneticPr fontId="1"/>
  </si>
  <si>
    <t>きらら小学校
5年1組担任</t>
    <rPh sb="3" eb="6">
      <t>ショウガッコウ</t>
    </rPh>
    <rPh sb="8" eb="9">
      <t>ネン</t>
    </rPh>
    <rPh sb="10" eb="11">
      <t>クミ</t>
    </rPh>
    <rPh sb="11" eb="13">
      <t>タンニン</t>
    </rPh>
    <phoneticPr fontId="1"/>
  </si>
  <si>
    <t>きらら小学校
３年生教諭</t>
    <rPh sb="3" eb="6">
      <t>ショウガッコウ</t>
    </rPh>
    <rPh sb="8" eb="10">
      <t>ネンセイ</t>
    </rPh>
    <rPh sb="10" eb="12">
      <t>キョウユ</t>
    </rPh>
    <phoneticPr fontId="1"/>
  </si>
  <si>
    <t>ほしまる小学校</t>
    <phoneticPr fontId="1"/>
  </si>
  <si>
    <t>※連合校は学校ごとに作成して、提出してください。</t>
    <phoneticPr fontId="1"/>
  </si>
  <si>
    <t>※連合校は学校ごとに作成して、提出してください。</t>
    <phoneticPr fontId="1"/>
  </si>
  <si>
    <t>※連合校は学校ごとに作成して、提出してください。</t>
    <rPh sb="1" eb="3">
      <t>レンゴウ</t>
    </rPh>
    <rPh sb="3" eb="4">
      <t>コウ</t>
    </rPh>
    <rPh sb="5" eb="7">
      <t>ガッコウ</t>
    </rPh>
    <rPh sb="10" eb="12">
      <t>サクセイ</t>
    </rPh>
    <rPh sb="15" eb="17">
      <t>テイシュツ</t>
    </rPh>
    <phoneticPr fontId="1"/>
  </si>
  <si>
    <t>ゴムハンマー</t>
    <phoneticPr fontId="12"/>
  </si>
  <si>
    <t>金づち</t>
    <rPh sb="0" eb="1">
      <t>カナ</t>
    </rPh>
    <phoneticPr fontId="12"/>
  </si>
  <si>
    <t>ペンチ</t>
    <phoneticPr fontId="12"/>
  </si>
  <si>
    <t>きり（四つ目）</t>
    <rPh sb="3" eb="4">
      <t>ヨン</t>
    </rPh>
    <rPh sb="5" eb="6">
      <t>メ</t>
    </rPh>
    <phoneticPr fontId="12"/>
  </si>
  <si>
    <t>生木のこぎり（小）</t>
    <rPh sb="0" eb="2">
      <t>ナマキ</t>
    </rPh>
    <rPh sb="7" eb="8">
      <t>ショウ</t>
    </rPh>
    <phoneticPr fontId="12"/>
  </si>
  <si>
    <t>両刃のこぎり　</t>
    <rPh sb="0" eb="2">
      <t>リョウバ</t>
    </rPh>
    <phoneticPr fontId="12"/>
  </si>
  <si>
    <t>竹ひきのこぎり</t>
    <rPh sb="0" eb="1">
      <t>タケ</t>
    </rPh>
    <phoneticPr fontId="12"/>
  </si>
  <si>
    <t>木工ヤスリ（平）</t>
    <rPh sb="0" eb="2">
      <t>モッコウ</t>
    </rPh>
    <rPh sb="6" eb="7">
      <t>ヒラ</t>
    </rPh>
    <phoneticPr fontId="12"/>
  </si>
  <si>
    <t>木工ヤスリ（半丸）</t>
    <rPh sb="0" eb="2">
      <t>モッコウ</t>
    </rPh>
    <rPh sb="6" eb="7">
      <t>ハン</t>
    </rPh>
    <rPh sb="7" eb="8">
      <t>マル</t>
    </rPh>
    <phoneticPr fontId="12"/>
  </si>
  <si>
    <t>なた（小・児童竹割り用）</t>
    <rPh sb="3" eb="4">
      <t>ショウ</t>
    </rPh>
    <rPh sb="5" eb="6">
      <t>ジ</t>
    </rPh>
    <rPh sb="6" eb="7">
      <t>ワラベ</t>
    </rPh>
    <rPh sb="7" eb="8">
      <t>タケ</t>
    </rPh>
    <rPh sb="8" eb="9">
      <t>ワ</t>
    </rPh>
    <rPh sb="10" eb="11">
      <t>ヨウ</t>
    </rPh>
    <phoneticPr fontId="12"/>
  </si>
  <si>
    <t>剪定ばさみ</t>
    <rPh sb="0" eb="2">
      <t>センテイ</t>
    </rPh>
    <phoneticPr fontId="12"/>
  </si>
  <si>
    <t>はさみ</t>
    <phoneticPr fontId="12"/>
  </si>
  <si>
    <t>ラジオペンチ</t>
    <phoneticPr fontId="12"/>
  </si>
  <si>
    <t>きり（ねずみ歯）</t>
    <rPh sb="6" eb="7">
      <t>バ</t>
    </rPh>
    <phoneticPr fontId="12"/>
  </si>
  <si>
    <t>切出しナイフ（左手用）</t>
    <rPh sb="0" eb="1">
      <t>キ</t>
    </rPh>
    <rPh sb="1" eb="2">
      <t>ダ</t>
    </rPh>
    <rPh sb="7" eb="8">
      <t>ヒダリ</t>
    </rPh>
    <rPh sb="8" eb="9">
      <t>テ</t>
    </rPh>
    <rPh sb="9" eb="10">
      <t>ヨウ</t>
    </rPh>
    <phoneticPr fontId="12"/>
  </si>
  <si>
    <t>生木のこぎり（大）</t>
    <rPh sb="0" eb="2">
      <t>ナマキ</t>
    </rPh>
    <rPh sb="7" eb="8">
      <t>ダイ</t>
    </rPh>
    <phoneticPr fontId="12"/>
  </si>
  <si>
    <t>なた（大・指導者用）</t>
    <rPh sb="3" eb="4">
      <t>ダイ</t>
    </rPh>
    <rPh sb="5" eb="8">
      <t>シドウシャ</t>
    </rPh>
    <rPh sb="8" eb="9">
      <t>ヨウ</t>
    </rPh>
    <phoneticPr fontId="12"/>
  </si>
  <si>
    <t>【  〇 】</t>
    <phoneticPr fontId="1"/>
  </si>
  <si>
    <t>西はりま天文台</t>
    <phoneticPr fontId="1"/>
  </si>
  <si>
    <t>家族用ロッジ</t>
    <rPh sb="0" eb="3">
      <t>カゾクヨウ</t>
    </rPh>
    <phoneticPr fontId="1"/>
  </si>
  <si>
    <t>グループ用ロッジ</t>
    <rPh sb="4" eb="5">
      <t>ヨウ</t>
    </rPh>
    <phoneticPr fontId="1"/>
  </si>
  <si>
    <t>〒</t>
    <phoneticPr fontId="1"/>
  </si>
  <si>
    <t>役職</t>
    <rPh sb="0" eb="2">
      <t>ヤクショク</t>
    </rPh>
    <phoneticPr fontId="1"/>
  </si>
  <si>
    <t>「４.家族用ロッジ」については、宿泊状況により１部屋以上ご利用になれない場合があります。</t>
    <rPh sb="3" eb="5">
      <t>カゾク</t>
    </rPh>
    <rPh sb="5" eb="6">
      <t>ヨウ</t>
    </rPh>
    <rPh sb="24" eb="26">
      <t>ヘヤ</t>
    </rPh>
    <rPh sb="29" eb="31">
      <t>リヨウ</t>
    </rPh>
    <phoneticPr fontId="1"/>
  </si>
  <si>
    <t>火・水・木・金</t>
    <rPh sb="0" eb="1">
      <t>カ</t>
    </rPh>
    <rPh sb="2" eb="3">
      <t>スイ</t>
    </rPh>
    <rPh sb="4" eb="5">
      <t>モク</t>
    </rPh>
    <rPh sb="6" eb="7">
      <t>キン</t>
    </rPh>
    <phoneticPr fontId="1"/>
  </si>
  <si>
    <t>０７９０-８２-××××</t>
    <phoneticPr fontId="1"/>
  </si>
  <si>
    <t>０７９０-８２-△△△△</t>
    <phoneticPr fontId="1"/>
  </si>
  <si>
    <t>hosimaru-syo@sayo・・・・</t>
    <phoneticPr fontId="1"/>
  </si>
  <si>
    <t>〒６７９-〇〇〇〇　佐用町大撫山〇〇〇</t>
    <rPh sb="10" eb="13">
      <t>サヨウチョウ</t>
    </rPh>
    <rPh sb="13" eb="14">
      <t>オオ</t>
    </rPh>
    <rPh sb="14" eb="15">
      <t>ナ</t>
    </rPh>
    <rPh sb="15" eb="16">
      <t>サン</t>
    </rPh>
    <phoneticPr fontId="1"/>
  </si>
  <si>
    <t>教頭</t>
    <rPh sb="0" eb="2">
      <t>キョウトウ</t>
    </rPh>
    <phoneticPr fontId="1"/>
  </si>
  <si>
    <t>※雨天のプログラムは［　　］書きで記入してください。</t>
    <phoneticPr fontId="1"/>
  </si>
  <si>
    <t>班
（１２班まで）</t>
    <rPh sb="0" eb="1">
      <t>ハン</t>
    </rPh>
    <rPh sb="5" eb="6">
      <t>ハン</t>
    </rPh>
    <phoneticPr fontId="1"/>
  </si>
  <si>
    <t>☆日誌提出（最終日）</t>
    <phoneticPr fontId="1"/>
  </si>
  <si>
    <t>氏名（ﾌﾘｶﾞﾅ）：</t>
    <phoneticPr fontId="1"/>
  </si>
  <si>
    <t>児童用名簿</t>
    <phoneticPr fontId="1"/>
  </si>
  <si>
    <t>児童用名簿</t>
    <phoneticPr fontId="1"/>
  </si>
  <si>
    <t>氏　名</t>
    <phoneticPr fontId="1"/>
  </si>
  <si>
    <t>　　○：グループ用ロッジに宿泊　　　●：家族用ロッジに宿泊　　　△：日帰り</t>
    <rPh sb="8" eb="9">
      <t>ヨウ</t>
    </rPh>
    <rPh sb="20" eb="22">
      <t>カゾク</t>
    </rPh>
    <rPh sb="22" eb="23">
      <t>ヨウ</t>
    </rPh>
    <phoneticPr fontId="1"/>
  </si>
  <si>
    <t>△</t>
    <phoneticPr fontId="1"/>
  </si>
  <si>
    <t>◇◇　◇◇◇</t>
    <phoneticPr fontId="1"/>
  </si>
  <si>
    <t>飾りひも</t>
    <rPh sb="0" eb="1">
      <t>カザ</t>
    </rPh>
    <phoneticPr fontId="12"/>
  </si>
  <si>
    <t>・食事人数は、予定人数を朝・昼・夕に分けてそれぞれ記入してください。</t>
    <phoneticPr fontId="1"/>
  </si>
  <si>
    <r>
      <t>※１．指導員の活動時間は、</t>
    </r>
    <r>
      <rPr>
        <u/>
        <sz val="10.5"/>
        <rFont val="HG丸ｺﾞｼｯｸM-PRO"/>
        <family val="3"/>
        <charset val="128"/>
      </rPr>
      <t>午前９時から午後４時まで</t>
    </r>
    <r>
      <rPr>
        <sz val="10.5"/>
        <rFont val="HG丸ｺﾞｼｯｸM-PRO"/>
        <family val="3"/>
        <charset val="128"/>
      </rPr>
      <t>です。</t>
    </r>
    <rPh sb="3" eb="6">
      <t>シドウイン</t>
    </rPh>
    <rPh sb="7" eb="9">
      <t>カツドウ</t>
    </rPh>
    <rPh sb="9" eb="11">
      <t>ジカン</t>
    </rPh>
    <rPh sb="13" eb="15">
      <t>ゴゼン</t>
    </rPh>
    <rPh sb="16" eb="17">
      <t>ジ</t>
    </rPh>
    <rPh sb="19" eb="21">
      <t>ゴゴ</t>
    </rPh>
    <rPh sb="22" eb="23">
      <t>ジ</t>
    </rPh>
    <phoneticPr fontId="1"/>
  </si>
  <si>
    <t>小学校</t>
    <rPh sb="0" eb="3">
      <t>ショウガッコウ</t>
    </rPh>
    <phoneticPr fontId="1"/>
  </si>
  <si>
    <t>校長</t>
    <rPh sb="0" eb="2">
      <t>コウチョウ</t>
    </rPh>
    <phoneticPr fontId="1"/>
  </si>
  <si>
    <t>重度な食物アレルギーの児童の対応は、保護者と食堂（℡0790-82-2226）と直接話をしてください。</t>
    <rPh sb="3" eb="5">
      <t>ショクモツ</t>
    </rPh>
    <rPh sb="18" eb="21">
      <t>ホゴシャ</t>
    </rPh>
    <rPh sb="22" eb="24">
      <t>ショクドウ</t>
    </rPh>
    <phoneticPr fontId="12"/>
  </si>
  <si>
    <t>先　生</t>
    <rPh sb="0" eb="1">
      <t>サキ</t>
    </rPh>
    <rPh sb="2" eb="3">
      <t>セイ</t>
    </rPh>
    <phoneticPr fontId="12"/>
  </si>
  <si>
    <t>リーダー</t>
    <phoneticPr fontId="12"/>
  </si>
  <si>
    <t>リーダー</t>
    <phoneticPr fontId="12"/>
  </si>
  <si>
    <t>児童（支援学級）</t>
    <rPh sb="0" eb="2">
      <t>ジドウ</t>
    </rPh>
    <rPh sb="3" eb="5">
      <t>シエン</t>
    </rPh>
    <rPh sb="5" eb="7">
      <t>ガッキュウ</t>
    </rPh>
    <phoneticPr fontId="1"/>
  </si>
  <si>
    <t>先生１</t>
    <rPh sb="0" eb="2">
      <t>センセイ</t>
    </rPh>
    <phoneticPr fontId="1"/>
  </si>
  <si>
    <t>先生２</t>
    <rPh sb="0" eb="2">
      <t>センセイ</t>
    </rPh>
    <phoneticPr fontId="1"/>
  </si>
  <si>
    <t>先生３</t>
    <rPh sb="0" eb="2">
      <t>センセイ</t>
    </rPh>
    <phoneticPr fontId="1"/>
  </si>
  <si>
    <t>先生４</t>
    <rPh sb="0" eb="2">
      <t>センセイ</t>
    </rPh>
    <phoneticPr fontId="1"/>
  </si>
  <si>
    <t>先生５</t>
    <rPh sb="0" eb="2">
      <t>センセイ</t>
    </rPh>
    <phoneticPr fontId="1"/>
  </si>
  <si>
    <t>先生６</t>
    <rPh sb="0" eb="2">
      <t>センセイ</t>
    </rPh>
    <phoneticPr fontId="1"/>
  </si>
  <si>
    <t>先生７</t>
    <rPh sb="0" eb="2">
      <t>センセイ</t>
    </rPh>
    <phoneticPr fontId="1"/>
  </si>
  <si>
    <t>先生８</t>
    <rPh sb="0" eb="2">
      <t>センセイ</t>
    </rPh>
    <phoneticPr fontId="1"/>
  </si>
  <si>
    <t>先生９</t>
    <rPh sb="0" eb="2">
      <t>センセイ</t>
    </rPh>
    <phoneticPr fontId="1"/>
  </si>
  <si>
    <t>先生１０</t>
    <rPh sb="0" eb="2">
      <t>センセイ</t>
    </rPh>
    <phoneticPr fontId="1"/>
  </si>
  <si>
    <t>先生計</t>
    <rPh sb="0" eb="2">
      <t>センセイ</t>
    </rPh>
    <rPh sb="2" eb="3">
      <t>ケイ</t>
    </rPh>
    <phoneticPr fontId="1"/>
  </si>
  <si>
    <r>
      <t>※最初と最後の食堂使用日に</t>
    </r>
    <r>
      <rPr>
        <b/>
        <u/>
        <sz val="11"/>
        <rFont val="HG丸ｺﾞｼｯｸM-PRO"/>
        <family val="3"/>
        <charset val="128"/>
      </rPr>
      <t>食堂へ</t>
    </r>
    <r>
      <rPr>
        <sz val="11"/>
        <rFont val="HG丸ｺﾞｼｯｸM-PRO"/>
        <family val="3"/>
        <charset val="128"/>
      </rPr>
      <t>提出してください。</t>
    </r>
    <rPh sb="1" eb="3">
      <t>サイショ</t>
    </rPh>
    <rPh sb="9" eb="11">
      <t>シヨウ</t>
    </rPh>
    <rPh sb="13" eb="15">
      <t>ショクドウ</t>
    </rPh>
    <phoneticPr fontId="1"/>
  </si>
  <si>
    <r>
      <t>※最初の食堂使用日に</t>
    </r>
    <r>
      <rPr>
        <b/>
        <u/>
        <sz val="11"/>
        <rFont val="HG丸ｺﾞｼｯｸM-PRO"/>
        <family val="3"/>
        <charset val="128"/>
      </rPr>
      <t>食堂へ</t>
    </r>
    <r>
      <rPr>
        <sz val="11"/>
        <rFont val="HG丸ｺﾞｼｯｸM-PRO"/>
        <family val="3"/>
        <charset val="128"/>
      </rPr>
      <t>提出してください。</t>
    </r>
    <rPh sb="1" eb="3">
      <t>サイショ</t>
    </rPh>
    <rPh sb="6" eb="8">
      <t>シヨウ</t>
    </rPh>
    <rPh sb="10" eb="12">
      <t>ショクドウ</t>
    </rPh>
    <phoneticPr fontId="1"/>
  </si>
  <si>
    <t>学校名（佐用町立　ほしまる・きらら小学校）　学級数（ ２ ）　先生数（ ８ ）　リーダー数（ ５ ）　救急員数（ １ ）　児童数（ 男35　女32　計67 ）　班数（ 12 ）</t>
    <rPh sb="31" eb="33">
      <t>センセイ</t>
    </rPh>
    <rPh sb="66" eb="67">
      <t>オトコ</t>
    </rPh>
    <rPh sb="70" eb="71">
      <t>オンナ</t>
    </rPh>
    <rPh sb="74" eb="75">
      <t>ケイ</t>
    </rPh>
    <rPh sb="80" eb="81">
      <t>ハン</t>
    </rPh>
    <phoneticPr fontId="1"/>
  </si>
  <si>
    <t>※連絡時や入金確認に使用してください。</t>
    <rPh sb="10" eb="12">
      <t>シヨウ</t>
    </rPh>
    <phoneticPr fontId="1"/>
  </si>
  <si>
    <r>
      <rPr>
        <u/>
        <sz val="10.5"/>
        <rFont val="HG丸ｺﾞｼｯｸM-PRO"/>
        <family val="3"/>
        <charset val="128"/>
      </rPr>
      <t>キャンプファイヤーをする場合、提出が必要です。</t>
    </r>
    <r>
      <rPr>
        <sz val="10.5"/>
        <rFont val="HG丸ｺﾞｼｯｸM-PRO"/>
        <family val="3"/>
        <charset val="128"/>
      </rPr>
      <t>正副２部作成し、西はりま天文台管理棟に提出してください。施設職員が消防署に届出後、副本を学校に返却します。</t>
    </r>
    <rPh sb="12" eb="14">
      <t>バアイ</t>
    </rPh>
    <rPh sb="15" eb="17">
      <t>テイシュツ</t>
    </rPh>
    <rPh sb="18" eb="20">
      <t>ヒツヨウ</t>
    </rPh>
    <rPh sb="23" eb="25">
      <t>セイフク</t>
    </rPh>
    <rPh sb="26" eb="27">
      <t>ブ</t>
    </rPh>
    <rPh sb="27" eb="29">
      <t>サクセイ</t>
    </rPh>
    <rPh sb="31" eb="32">
      <t>ニシ</t>
    </rPh>
    <rPh sb="35" eb="38">
      <t>テンモンダイ</t>
    </rPh>
    <rPh sb="38" eb="41">
      <t>カンリトウ</t>
    </rPh>
    <rPh sb="42" eb="44">
      <t>テイシュツ</t>
    </rPh>
    <rPh sb="51" eb="53">
      <t>シセツ</t>
    </rPh>
    <rPh sb="53" eb="55">
      <t>ショクイン</t>
    </rPh>
    <rPh sb="70" eb="72">
      <t>ヘンキャク</t>
    </rPh>
    <phoneticPr fontId="1"/>
  </si>
  <si>
    <t>食事料金の請求書の内訳を記載し、初日に食堂に提出してください。連合校で食事の請求や領収内訳が異なる場合、学校ごとに記入し、食堂に提出してください。</t>
    <rPh sb="16" eb="18">
      <t>ショニチ</t>
    </rPh>
    <phoneticPr fontId="1"/>
  </si>
  <si>
    <t>毎日記入し、最終日に部屋の鍵と自然学校ファイル（初日に渡す日誌等の入ったファイル）と一緒に、退室時に管理棟に提出・返却してください。</t>
    <rPh sb="15" eb="17">
      <t>シゼン</t>
    </rPh>
    <rPh sb="17" eb="19">
      <t>ガッコウ</t>
    </rPh>
    <rPh sb="27" eb="28">
      <t>ワタ</t>
    </rPh>
    <rPh sb="29" eb="31">
      <t>ニッシ</t>
    </rPh>
    <rPh sb="31" eb="32">
      <t>トウ</t>
    </rPh>
    <rPh sb="33" eb="34">
      <t>ハイ</t>
    </rPh>
    <rPh sb="42" eb="44">
      <t>イッショ</t>
    </rPh>
    <rPh sb="46" eb="48">
      <t>タイシツ</t>
    </rPh>
    <rPh sb="48" eb="49">
      <t>ジ</t>
    </rPh>
    <phoneticPr fontId="1"/>
  </si>
  <si>
    <t>　☆</t>
    <phoneticPr fontId="1"/>
  </si>
  <si>
    <t>最初と最後の
食堂使用時</t>
    <rPh sb="0" eb="2">
      <t>サイショ</t>
    </rPh>
    <rPh sb="3" eb="5">
      <t>サイゴ</t>
    </rPh>
    <rPh sb="7" eb="9">
      <t>ショクドウ</t>
    </rPh>
    <rPh sb="9" eb="11">
      <t>シヨウ</t>
    </rPh>
    <rPh sb="11" eb="12">
      <t>ジ</t>
    </rPh>
    <phoneticPr fontId="1"/>
  </si>
  <si>
    <t>最初の
食堂使用時</t>
    <rPh sb="0" eb="2">
      <t>サイショ</t>
    </rPh>
    <rPh sb="4" eb="6">
      <t>ショクドウ</t>
    </rPh>
    <rPh sb="6" eb="8">
      <t>シヨウ</t>
    </rPh>
    <rPh sb="8" eb="9">
      <t>ジ</t>
    </rPh>
    <phoneticPr fontId="1"/>
  </si>
  <si>
    <t xml:space="preserve"> 令和６年　９月１０日（火）　から</t>
    <rPh sb="1" eb="3">
      <t>レイワ</t>
    </rPh>
    <rPh sb="4" eb="5">
      <t>ネン</t>
    </rPh>
    <rPh sb="12" eb="13">
      <t>カ</t>
    </rPh>
    <phoneticPr fontId="1"/>
  </si>
  <si>
    <t xml:space="preserve"> 令和６年　９月１４日（土）　まで　［４泊５日］</t>
    <rPh sb="1" eb="3">
      <t>レイワ</t>
    </rPh>
    <rPh sb="4" eb="5">
      <t>ネン</t>
    </rPh>
    <rPh sb="12" eb="13">
      <t>ド</t>
    </rPh>
    <phoneticPr fontId="1"/>
  </si>
  <si>
    <t>４.宿泊施設</t>
    <rPh sb="2" eb="4">
      <t>シュクハク</t>
    </rPh>
    <rPh sb="4" eb="6">
      <t>シセツ</t>
    </rPh>
    <phoneticPr fontId="1"/>
  </si>
  <si>
    <t>５.学校所在地等</t>
    <phoneticPr fontId="1"/>
  </si>
  <si>
    <t>６.担当者</t>
    <phoneticPr fontId="1"/>
  </si>
  <si>
    <t>７.支払方法</t>
    <phoneticPr fontId="1"/>
  </si>
  <si>
    <t xml:space="preserve"> 後納（請求後20日以内）</t>
    <rPh sb="4" eb="6">
      <t>セイキュウ</t>
    </rPh>
    <rPh sb="6" eb="7">
      <t>ゴ</t>
    </rPh>
    <phoneticPr fontId="1"/>
  </si>
  <si>
    <t>８.特記事項</t>
    <phoneticPr fontId="1"/>
  </si>
  <si>
    <t>きらら小学校と合同で実施（代表校は、ほしまる小学校）</t>
    <rPh sb="3" eb="6">
      <t>ショウガッコウ</t>
    </rPh>
    <rPh sb="7" eb="9">
      <t>ゴウドウ</t>
    </rPh>
    <rPh sb="10" eb="12">
      <t>ジッシ</t>
    </rPh>
    <rPh sb="13" eb="16">
      <t>ダイヒョウコウ</t>
    </rPh>
    <rPh sb="22" eb="25">
      <t>ショウガッコウ</t>
    </rPh>
    <phoneticPr fontId="1"/>
  </si>
  <si>
    <t>学校名（　　　　　　小学校）　学級数（　　）　先生数（　　）　リーダー数（　　）　救急員数（　　）　児童数（ 男　　　女　　　計　　）　班数（　　）</t>
    <rPh sb="10" eb="13">
      <t>ショウガッコウ</t>
    </rPh>
    <rPh sb="23" eb="25">
      <t>センセイ</t>
    </rPh>
    <rPh sb="25" eb="26">
      <t>スウ</t>
    </rPh>
    <rPh sb="35" eb="36">
      <t>スウ</t>
    </rPh>
    <rPh sb="41" eb="43">
      <t>キュウキュウ</t>
    </rPh>
    <rPh sb="43" eb="44">
      <t>イン</t>
    </rPh>
    <rPh sb="44" eb="45">
      <t>スウ</t>
    </rPh>
    <rPh sb="55" eb="56">
      <t>オトコ</t>
    </rPh>
    <rPh sb="59" eb="60">
      <t>オンナ</t>
    </rPh>
    <rPh sb="63" eb="64">
      <t>ケイ</t>
    </rPh>
    <rPh sb="68" eb="69">
      <t>ハン</t>
    </rPh>
    <phoneticPr fontId="1"/>
  </si>
  <si>
    <r>
      <t xml:space="preserve">野外炊事
人数
</t>
    </r>
    <r>
      <rPr>
        <b/>
        <sz val="10"/>
        <rFont val="HG丸ｺﾞｼｯｸM-PRO"/>
        <family val="3"/>
        <charset val="128"/>
      </rPr>
      <t>※注①</t>
    </r>
    <rPh sb="0" eb="2">
      <t>ヤガイ</t>
    </rPh>
    <rPh sb="2" eb="4">
      <t>スイジ</t>
    </rPh>
    <rPh sb="5" eb="7">
      <t>ニンズウ</t>
    </rPh>
    <rPh sb="9" eb="10">
      <t>チュウ</t>
    </rPh>
    <phoneticPr fontId="1"/>
  </si>
  <si>
    <t>野外活動指導員</t>
    <rPh sb="0" eb="2">
      <t>ヤガイ</t>
    </rPh>
    <rPh sb="2" eb="4">
      <t>カツドウ</t>
    </rPh>
    <phoneticPr fontId="1"/>
  </si>
  <si>
    <t>☆会計確認日（最終日前日）</t>
    <rPh sb="3" eb="5">
      <t>カクニン</t>
    </rPh>
    <phoneticPr fontId="1"/>
  </si>
  <si>
    <t>施設職員とのミーティング</t>
    <rPh sb="0" eb="2">
      <t>シセツ</t>
    </rPh>
    <rPh sb="2" eb="4">
      <t>ショクイン</t>
    </rPh>
    <phoneticPr fontId="1"/>
  </si>
  <si>
    <t>施設職員とのミーティング</t>
    <phoneticPr fontId="1"/>
  </si>
  <si>
    <t>天文台発</t>
    <rPh sb="0" eb="3">
      <t>テンモンダイ</t>
    </rPh>
    <rPh sb="3" eb="4">
      <t>ハツ</t>
    </rPh>
    <phoneticPr fontId="12"/>
  </si>
  <si>
    <t>※予定日に下記のとおりの印を記入してください。</t>
    <phoneticPr fontId="1"/>
  </si>
  <si>
    <t>※家族用ロッジは１部屋５名定員です。定員を守って使用してください。</t>
    <phoneticPr fontId="1"/>
  </si>
  <si>
    <t>※各ロッジの距離が少し離れています。必ず先生１名は、グループ用ロッジに宿泊してください。</t>
    <phoneticPr fontId="1"/>
  </si>
  <si>
    <t>※児童以外で、日帰りも含めた先生等全員の氏名を記入してください（写真屋等も含む）。</t>
    <phoneticPr fontId="1"/>
  </si>
  <si>
    <t>※期間中出入りする先生等の到着予定時間を記入してください（写真屋等も含む）。</t>
    <phoneticPr fontId="1"/>
  </si>
  <si>
    <t>グループ用ロッジ</t>
    <phoneticPr fontId="1"/>
  </si>
  <si>
    <t>家族用ロッジ</t>
    <phoneticPr fontId="1"/>
  </si>
  <si>
    <t>宿泊人数</t>
    <phoneticPr fontId="1"/>
  </si>
  <si>
    <t>合　計</t>
    <rPh sb="0" eb="1">
      <t>ゴウ</t>
    </rPh>
    <rPh sb="2" eb="3">
      <t>ケイ</t>
    </rPh>
    <phoneticPr fontId="1"/>
  </si>
  <si>
    <t>日帰り人数</t>
    <rPh sb="3" eb="5">
      <t>ニンズウ</t>
    </rPh>
    <phoneticPr fontId="1"/>
  </si>
  <si>
    <t>きらら小学校
5年2組担任</t>
    <rPh sb="3" eb="6">
      <t>ショウガッコウ</t>
    </rPh>
    <rPh sb="8" eb="9">
      <t>ネン</t>
    </rPh>
    <rPh sb="10" eb="11">
      <t>クミ</t>
    </rPh>
    <rPh sb="11" eb="13">
      <t>タンニン</t>
    </rPh>
    <phoneticPr fontId="1"/>
  </si>
  <si>
    <t>写真屋</t>
    <rPh sb="0" eb="2">
      <t>シャシン</t>
    </rPh>
    <rPh sb="2" eb="3">
      <t>ヤ</t>
    </rPh>
    <phoneticPr fontId="1"/>
  </si>
  <si>
    <t>佐用町立　ほしまる・きらら小学校</t>
    <rPh sb="13" eb="16">
      <t>ショウガッコウ</t>
    </rPh>
    <phoneticPr fontId="1"/>
  </si>
  <si>
    <t>絵の具（５色セット）</t>
    <rPh sb="0" eb="1">
      <t>エ</t>
    </rPh>
    <rPh sb="2" eb="3">
      <t>グ</t>
    </rPh>
    <phoneticPr fontId="12"/>
  </si>
  <si>
    <t>フライパン</t>
  </si>
  <si>
    <t>缶切り</t>
    <rPh sb="0" eb="2">
      <t>カンキ</t>
    </rPh>
    <phoneticPr fontId="1"/>
  </si>
  <si>
    <t>カセットコンロ</t>
  </si>
  <si>
    <t>固定ピザ窯</t>
    <rPh sb="0" eb="2">
      <t>コテイ</t>
    </rPh>
    <rPh sb="4" eb="5">
      <t>カマ</t>
    </rPh>
    <phoneticPr fontId="12"/>
  </si>
  <si>
    <t>移動ピザ窯</t>
    <rPh sb="0" eb="2">
      <t>イドウ</t>
    </rPh>
    <rPh sb="4" eb="5">
      <t>ガマ</t>
    </rPh>
    <phoneticPr fontId="1"/>
  </si>
  <si>
    <t>綿ハンカチ</t>
    <rPh sb="0" eb="1">
      <t>メン</t>
    </rPh>
    <phoneticPr fontId="12"/>
  </si>
  <si>
    <t>ＬＥＤキャンドル</t>
    <phoneticPr fontId="12"/>
  </si>
  <si>
    <t>氏名（ﾌﾘｶﾞﾅ）：天文　那由多（ﾃﾝﾓﾝ　ﾅﾕﾀ）</t>
    <phoneticPr fontId="1"/>
  </si>
  <si>
    <t>・当日１食前までの人数変更（減らす場合のみ）は可能です。</t>
    <rPh sb="14" eb="15">
      <t>ヘ</t>
    </rPh>
    <rPh sb="17" eb="19">
      <t>バアイ</t>
    </rPh>
    <phoneticPr fontId="1"/>
  </si>
  <si>
    <t>・記入例を参考に内容の指定・食事料金の増額等ありましたら記入してください。</t>
    <rPh sb="14" eb="16">
      <t>ショクジ</t>
    </rPh>
    <rPh sb="16" eb="18">
      <t>リョウキン</t>
    </rPh>
    <phoneticPr fontId="1"/>
  </si>
  <si>
    <t>　　　※体験活動は木曜日、１３時３０分からの９０分間です。</t>
    <rPh sb="4" eb="6">
      <t>タイケン</t>
    </rPh>
    <rPh sb="6" eb="8">
      <t>カツドウ</t>
    </rPh>
    <rPh sb="9" eb="12">
      <t>モクヨウビ</t>
    </rPh>
    <rPh sb="15" eb="16">
      <t>ジ</t>
    </rPh>
    <rPh sb="18" eb="19">
      <t>フン</t>
    </rPh>
    <rPh sb="24" eb="26">
      <t>フンカン</t>
    </rPh>
    <phoneticPr fontId="1"/>
  </si>
  <si>
    <t>　　　※司会進行、説明、体験活動などは、すべて高校生が対応します。</t>
    <rPh sb="4" eb="6">
      <t>シカイ</t>
    </rPh>
    <rPh sb="6" eb="8">
      <t>シンコウ</t>
    </rPh>
    <rPh sb="9" eb="11">
      <t>セツメイ</t>
    </rPh>
    <rPh sb="12" eb="14">
      <t>タイケン</t>
    </rPh>
    <rPh sb="14" eb="16">
      <t>カツドウ</t>
    </rPh>
    <rPh sb="23" eb="26">
      <t>コウコウセイ</t>
    </rPh>
    <rPh sb="27" eb="29">
      <t>タイオウ</t>
    </rPh>
    <phoneticPr fontId="1"/>
  </si>
  <si>
    <t>　　　※開校式には児童あいさつ、閉校式には児童お礼の言葉を必ず入れてください。</t>
    <rPh sb="4" eb="6">
      <t>カイコウ</t>
    </rPh>
    <rPh sb="6" eb="7">
      <t>シキ</t>
    </rPh>
    <rPh sb="9" eb="11">
      <t>ジドウ</t>
    </rPh>
    <rPh sb="16" eb="19">
      <t>ヘイコウシキ</t>
    </rPh>
    <rPh sb="21" eb="23">
      <t>ジドウ</t>
    </rPh>
    <rPh sb="24" eb="25">
      <t>レイ</t>
    </rPh>
    <rPh sb="26" eb="28">
      <t>コトバ</t>
    </rPh>
    <rPh sb="29" eb="30">
      <t>カナラ</t>
    </rPh>
    <rPh sb="31" eb="32">
      <t>イ</t>
    </rPh>
    <phoneticPr fontId="1"/>
  </si>
  <si>
    <t>　　　※実施期間５月～７月の学校は４月中、９月～１２月の学校は８月中に申込みをし
　　　　てください。</t>
    <phoneticPr fontId="1"/>
  </si>
  <si>
    <t>　　　※防疫や実習の安全上</t>
    <rPh sb="4" eb="6">
      <t>ボウエキ</t>
    </rPh>
    <rPh sb="7" eb="9">
      <t>ジッシュウ</t>
    </rPh>
    <rPh sb="10" eb="12">
      <t>アンゼン</t>
    </rPh>
    <rPh sb="12" eb="13">
      <t>ジョウ</t>
    </rPh>
    <phoneticPr fontId="1"/>
  </si>
  <si>
    <t>　　　　②消毒用アルコールを持参してください。</t>
    <rPh sb="5" eb="8">
      <t>ショウドクヨウ</t>
    </rPh>
    <rPh sb="14" eb="16">
      <t>ジサン</t>
    </rPh>
    <phoneticPr fontId="1"/>
  </si>
  <si>
    <t>本様式は児童毎に作成してください。保護者から食堂に直接連絡して、相互確認をしてください。食堂でも食品については配慮しますが、食べることが可能かどうかの最終的な判断は、学校と保護者で決定してください。</t>
    <rPh sb="0" eb="1">
      <t>ホン</t>
    </rPh>
    <rPh sb="1" eb="3">
      <t>ヨウシキ</t>
    </rPh>
    <rPh sb="4" eb="6">
      <t>ジドウ</t>
    </rPh>
    <rPh sb="6" eb="7">
      <t>ゴト</t>
    </rPh>
    <rPh sb="17" eb="20">
      <t>ホゴシャ</t>
    </rPh>
    <rPh sb="22" eb="24">
      <t>ショクドウ</t>
    </rPh>
    <rPh sb="44" eb="46">
      <t>ショクドウ</t>
    </rPh>
    <phoneticPr fontId="12"/>
  </si>
  <si>
    <t>佐用　太郎</t>
    <rPh sb="0" eb="2">
      <t>サヨウ</t>
    </rPh>
    <rPh sb="3" eb="5">
      <t>タロウ</t>
    </rPh>
    <phoneticPr fontId="1"/>
  </si>
  <si>
    <t>佐用　花子</t>
    <rPh sb="0" eb="2">
      <t>サヨウ</t>
    </rPh>
    <rPh sb="3" eb="5">
      <t>ハナコ</t>
    </rPh>
    <phoneticPr fontId="1"/>
  </si>
  <si>
    <t>児童（一般）</t>
    <rPh sb="0" eb="2">
      <t>ジドウ</t>
    </rPh>
    <rPh sb="3" eb="5">
      <t>イッパン</t>
    </rPh>
    <phoneticPr fontId="1"/>
  </si>
  <si>
    <t>先生</t>
    <rPh sb="0" eb="2">
      <t>センセイ</t>
    </rPh>
    <phoneticPr fontId="1"/>
  </si>
  <si>
    <t>先生分</t>
    <rPh sb="0" eb="2">
      <t>センセイ</t>
    </rPh>
    <rPh sb="2" eb="3">
      <t>ブン</t>
    </rPh>
    <phoneticPr fontId="1"/>
  </si>
  <si>
    <t>グループ用ロッジ</t>
    <rPh sb="4" eb="5">
      <t>ヨウ</t>
    </rPh>
    <phoneticPr fontId="12"/>
  </si>
  <si>
    <t>家族用ロッジ</t>
    <rPh sb="0" eb="3">
      <t>カゾクヨウ</t>
    </rPh>
    <phoneticPr fontId="12"/>
  </si>
  <si>
    <t>シーツ使用数</t>
    <rPh sb="3" eb="5">
      <t>シヨウ</t>
    </rPh>
    <rPh sb="5" eb="6">
      <t>スウ</t>
    </rPh>
    <phoneticPr fontId="12"/>
  </si>
  <si>
    <t>シーツ使用数</t>
    <rPh sb="3" eb="5">
      <t>シヨウ</t>
    </rPh>
    <rPh sb="5" eb="6">
      <t>スウ</t>
    </rPh>
    <phoneticPr fontId="1"/>
  </si>
  <si>
    <t>品　　　名</t>
    <rPh sb="0" eb="1">
      <t>ヒン</t>
    </rPh>
    <rPh sb="4" eb="5">
      <t>メイ</t>
    </rPh>
    <phoneticPr fontId="12"/>
  </si>
  <si>
    <t>野外炊事セット</t>
  </si>
  <si>
    <t>コッフェルセット</t>
  </si>
  <si>
    <t>こて</t>
  </si>
  <si>
    <t>おろしがね</t>
  </si>
  <si>
    <t>野外炊事用まき</t>
  </si>
  <si>
    <t>基地づくり道具セット</t>
  </si>
  <si>
    <t>木工クラフト道具セット</t>
  </si>
  <si>
    <t>竹細工道具セット</t>
  </si>
  <si>
    <t>焼き杉道具セット</t>
  </si>
  <si>
    <t>ﾍﾟｯﾄﾎﾞﾄﾙﾛｹｯﾄ道具セット</t>
    <phoneticPr fontId="1"/>
  </si>
  <si>
    <t>空き缶飯ごう道具セット</t>
  </si>
  <si>
    <t>ワイヤブラシ</t>
  </si>
  <si>
    <t>たわし</t>
  </si>
  <si>
    <t>ホットメルトガン</t>
  </si>
  <si>
    <t>グルーポット</t>
  </si>
  <si>
    <t>ガス窯（半日）</t>
    <rPh sb="4" eb="6">
      <t>ハンニチ</t>
    </rPh>
    <phoneticPr fontId="1"/>
  </si>
  <si>
    <t>ガス窯（１日）</t>
    <rPh sb="5" eb="6">
      <t>ニチ</t>
    </rPh>
    <phoneticPr fontId="1"/>
  </si>
  <si>
    <t>アンプセット</t>
  </si>
  <si>
    <t>野外炊事片づけセット</t>
    <phoneticPr fontId="1"/>
  </si>
  <si>
    <t>火おこしセット</t>
    <phoneticPr fontId="12"/>
  </si>
  <si>
    <t>ピザ調理セット</t>
    <phoneticPr fontId="1"/>
  </si>
  <si>
    <t>簡易分光器</t>
    <rPh sb="0" eb="2">
      <t>カンイ</t>
    </rPh>
    <rPh sb="2" eb="5">
      <t>ブンコウキ</t>
    </rPh>
    <phoneticPr fontId="12"/>
  </si>
  <si>
    <r>
      <t>切出しナイフ</t>
    </r>
    <r>
      <rPr>
        <sz val="10"/>
        <rFont val="HG丸ｺﾞｼｯｸM-PRO"/>
        <family val="3"/>
        <charset val="128"/>
      </rPr>
      <t>（右手用）</t>
    </r>
    <rPh sb="0" eb="1">
      <t>キ</t>
    </rPh>
    <rPh sb="1" eb="2">
      <t>ダ</t>
    </rPh>
    <rPh sb="7" eb="10">
      <t>ミギテヨウ</t>
    </rPh>
    <phoneticPr fontId="12"/>
  </si>
  <si>
    <r>
      <t>スティック</t>
    </r>
    <r>
      <rPr>
        <sz val="10"/>
        <rFont val="HG丸ｺﾞｼｯｸM-PRO"/>
        <family val="3"/>
        <charset val="128"/>
      </rPr>
      <t>（追加）</t>
    </r>
    <rPh sb="6" eb="8">
      <t>ツイカ</t>
    </rPh>
    <phoneticPr fontId="12"/>
  </si>
  <si>
    <t>野外活動材料代リスト</t>
    <rPh sb="0" eb="2">
      <t>ヤガイ</t>
    </rPh>
    <rPh sb="2" eb="4">
      <t>カツドウ</t>
    </rPh>
    <rPh sb="4" eb="6">
      <t>ザイリョウ</t>
    </rPh>
    <rPh sb="6" eb="7">
      <t>ダイ</t>
    </rPh>
    <phoneticPr fontId="1"/>
  </si>
  <si>
    <t>野外炊事セット</t>
    <phoneticPr fontId="1"/>
  </si>
  <si>
    <t>寝具汚損数</t>
    <rPh sb="0" eb="2">
      <t>シング</t>
    </rPh>
    <rPh sb="2" eb="4">
      <t>オソン</t>
    </rPh>
    <rPh sb="4" eb="5">
      <t>スウ</t>
    </rPh>
    <phoneticPr fontId="1"/>
  </si>
  <si>
    <t>シュラフシーツ
使用数</t>
    <rPh sb="8" eb="10">
      <t>シヨウ</t>
    </rPh>
    <rPh sb="10" eb="11">
      <t>スウ</t>
    </rPh>
    <phoneticPr fontId="12"/>
  </si>
  <si>
    <t>野外炊事片づけセット</t>
  </si>
  <si>
    <t>火おこしセット</t>
  </si>
  <si>
    <t>☆初日ミーティング</t>
    <rPh sb="1" eb="3">
      <t>ショニチ</t>
    </rPh>
    <phoneticPr fontId="1"/>
  </si>
  <si>
    <t>※２．謝金は、１人半日（午前のみ又は午後のみ）が４，０００円、１日が８，０００円です。</t>
    <rPh sb="8" eb="9">
      <t>リ</t>
    </rPh>
    <rPh sb="16" eb="17">
      <t>マタ</t>
    </rPh>
    <phoneticPr fontId="1"/>
  </si>
  <si>
    <t>※３．謝金が現金支払いの場合は、直接学校から指導員へ当日に支払ってください。</t>
    <rPh sb="3" eb="5">
      <t>シャキン</t>
    </rPh>
    <rPh sb="6" eb="8">
      <t>ゲンキン</t>
    </rPh>
    <rPh sb="8" eb="10">
      <t>シハラ</t>
    </rPh>
    <rPh sb="12" eb="14">
      <t>バアイ</t>
    </rPh>
    <rPh sb="16" eb="18">
      <t>チョクセツ</t>
    </rPh>
    <rPh sb="18" eb="20">
      <t>ガッコウ</t>
    </rPh>
    <rPh sb="22" eb="25">
      <t>シドウイン</t>
    </rPh>
    <rPh sb="26" eb="28">
      <t>トウジツ</t>
    </rPh>
    <rPh sb="29" eb="31">
      <t>シハラ</t>
    </rPh>
    <phoneticPr fontId="1"/>
  </si>
  <si>
    <t>　　　※学校行事、テストなどの期間は対応できません。</t>
    <rPh sb="4" eb="6">
      <t>ガッコウ</t>
    </rPh>
    <rPh sb="6" eb="8">
      <t>ギョウジ</t>
    </rPh>
    <rPh sb="15" eb="17">
      <t>キカン</t>
    </rPh>
    <rPh sb="18" eb="20">
      <t>タイオウ</t>
    </rPh>
    <phoneticPr fontId="1"/>
  </si>
  <si>
    <t>提出書類は、西はりま天文台自然学校のホームページ「 http://www.nhao.jp/~shizen/ 」からダウンロードできます。
質問や不明な点は、西はりま天文台 自然学校担当に問い合わせてください。</t>
    <phoneticPr fontId="1"/>
  </si>
  <si>
    <t>食事（デイキャンプ場）</t>
    <rPh sb="0" eb="2">
      <t>ショクジ</t>
    </rPh>
    <rPh sb="9" eb="10">
      <t>ジョウ</t>
    </rPh>
    <phoneticPr fontId="12"/>
  </si>
  <si>
    <t>・先生、リーダー等を含んだ人数を記入してください。</t>
    <rPh sb="1" eb="3">
      <t>センセイ</t>
    </rPh>
    <rPh sb="16" eb="18">
      <t>キニュウ</t>
    </rPh>
    <phoneticPr fontId="1"/>
  </si>
  <si>
    <t>・児童による食事の準備の開始時間（食事開始の１５分前）を記入してください。</t>
    <rPh sb="1" eb="3">
      <t>ジドウ</t>
    </rPh>
    <rPh sb="6" eb="8">
      <t>ショクジ</t>
    </rPh>
    <rPh sb="9" eb="11">
      <t>ジュンビ</t>
    </rPh>
    <rPh sb="12" eb="14">
      <t>カイシ</t>
    </rPh>
    <rPh sb="14" eb="16">
      <t>ジカン</t>
    </rPh>
    <rPh sb="28" eb="30">
      <t>キニュウ</t>
    </rPh>
    <phoneticPr fontId="1"/>
  </si>
  <si>
    <t>部屋数</t>
    <rPh sb="0" eb="2">
      <t>ヘヤ</t>
    </rPh>
    <rPh sb="2" eb="3">
      <t>スウ</t>
    </rPh>
    <phoneticPr fontId="1"/>
  </si>
  <si>
    <t>佐用町立ほしまる小学校</t>
    <rPh sb="0" eb="3">
      <t>サヨウチョウ</t>
    </rPh>
    <rPh sb="3" eb="4">
      <t>リツ</t>
    </rPh>
    <rPh sb="8" eb="11">
      <t>ショウガッコウ</t>
    </rPh>
    <phoneticPr fontId="1"/>
  </si>
  <si>
    <t>佐用町大撫山〇〇〇</t>
    <rPh sb="0" eb="3">
      <t>サヨウチョウ</t>
    </rPh>
    <rPh sb="3" eb="4">
      <t>オオ</t>
    </rPh>
    <rPh sb="4" eb="5">
      <t>ナ</t>
    </rPh>
    <rPh sb="5" eb="6">
      <t>サン</t>
    </rPh>
    <phoneticPr fontId="1"/>
  </si>
  <si>
    <t>679-〇〇〇〇</t>
    <phoneticPr fontId="1"/>
  </si>
  <si>
    <t>天文　那由多</t>
    <rPh sb="0" eb="2">
      <t>テンモン</t>
    </rPh>
    <rPh sb="3" eb="6">
      <t>ナユタ</t>
    </rPh>
    <phoneticPr fontId="1"/>
  </si>
  <si>
    <t>児童（要保護）</t>
    <rPh sb="0" eb="2">
      <t>ジドウ</t>
    </rPh>
    <rPh sb="3" eb="6">
      <t>ヨウホゴ</t>
    </rPh>
    <phoneticPr fontId="1"/>
  </si>
  <si>
    <t>ほしまる小学校　先生食事代</t>
    <rPh sb="8" eb="10">
      <t>センセイ</t>
    </rPh>
    <phoneticPr fontId="1"/>
  </si>
  <si>
    <t>牛乳・乳製品（ヤクルト・ヨーグルト・バター・チーズ・プリン・マーガリン・シチュー・パン）</t>
    <phoneticPr fontId="1"/>
  </si>
  <si>
    <t>ほしまる小学校　　５年　１組　１番・氏名</t>
    <rPh sb="4" eb="7">
      <t>ショウガッコウ</t>
    </rPh>
    <rPh sb="10" eb="11">
      <t>ネン</t>
    </rPh>
    <rPh sb="13" eb="14">
      <t>クミ</t>
    </rPh>
    <rPh sb="16" eb="17">
      <t>バン</t>
    </rPh>
    <rPh sb="18" eb="20">
      <t>シメイ</t>
    </rPh>
    <phoneticPr fontId="1"/>
  </si>
  <si>
    <t>救急員の食事代は、先生に含めてください。</t>
    <rPh sb="0" eb="2">
      <t>キュウキュウ</t>
    </rPh>
    <rPh sb="2" eb="3">
      <t>イン</t>
    </rPh>
    <rPh sb="4" eb="7">
      <t>ショクジダイ</t>
    </rPh>
    <rPh sb="9" eb="11">
      <t>センセイ</t>
    </rPh>
    <rPh sb="12" eb="13">
      <t>フク</t>
    </rPh>
    <phoneticPr fontId="1"/>
  </si>
  <si>
    <t>休憩利用部屋数</t>
    <rPh sb="0" eb="2">
      <t>キュウケイ</t>
    </rPh>
    <rPh sb="2" eb="4">
      <t>リヨウ</t>
    </rPh>
    <rPh sb="4" eb="6">
      <t>ヘヤ</t>
    </rPh>
    <rPh sb="6" eb="7">
      <t>スウ</t>
    </rPh>
    <phoneticPr fontId="12"/>
  </si>
  <si>
    <t>　　　　③過去１ケ月以内に海外渡航歴がある、動物アレルギーなどの配慮が必要な児
　　　　　童・引率者の把握をしておいて下さい。</t>
    <rPh sb="5" eb="7">
      <t>カコ</t>
    </rPh>
    <rPh sb="9" eb="10">
      <t>ゲツ</t>
    </rPh>
    <rPh sb="10" eb="12">
      <t>イナイ</t>
    </rPh>
    <rPh sb="13" eb="17">
      <t>カイガイトコウ</t>
    </rPh>
    <rPh sb="17" eb="18">
      <t>レキ</t>
    </rPh>
    <rPh sb="22" eb="24">
      <t>ドウブツ</t>
    </rPh>
    <rPh sb="32" eb="34">
      <t>ハイリョ</t>
    </rPh>
    <rPh sb="35" eb="37">
      <t>ヒツヨウ</t>
    </rPh>
    <rPh sb="59" eb="60">
      <t>クダ</t>
    </rPh>
    <phoneticPr fontId="1"/>
  </si>
  <si>
    <t>　　　　①可能であれば、長靴・軍手を準備してください。</t>
    <rPh sb="5" eb="7">
      <t>カノウ</t>
    </rPh>
    <rPh sb="12" eb="14">
      <t>ナガグツ</t>
    </rPh>
    <rPh sb="15" eb="17">
      <t>グンテ</t>
    </rPh>
    <rPh sb="18" eb="20">
      <t>ジュンビ</t>
    </rPh>
    <phoneticPr fontId="1"/>
  </si>
  <si>
    <t>※食事計画表を提出後の増はお受けできません。</t>
    <phoneticPr fontId="1"/>
  </si>
  <si>
    <r>
      <t>食事に関する質問は、</t>
    </r>
    <r>
      <rPr>
        <b/>
        <u/>
        <sz val="12"/>
        <rFont val="HG丸ｺﾞｼｯｸM-PRO"/>
        <family val="3"/>
        <charset val="128"/>
      </rPr>
      <t>直接、食堂「カノープス」（0790-82-2226）</t>
    </r>
    <r>
      <rPr>
        <b/>
        <sz val="12"/>
        <rFont val="HG丸ｺﾞｼｯｸM-PRO"/>
        <family val="3"/>
        <charset val="128"/>
      </rPr>
      <t>に問い合わせてください。</t>
    </r>
    <rPh sb="6" eb="8">
      <t>シツモン</t>
    </rPh>
    <rPh sb="37" eb="38">
      <t>ト</t>
    </rPh>
    <rPh sb="39" eb="40">
      <t>ア</t>
    </rPh>
    <phoneticPr fontId="1"/>
  </si>
  <si>
    <t>施設利用申込書</t>
    <rPh sb="2" eb="4">
      <t>リヨウ</t>
    </rPh>
    <phoneticPr fontId="1"/>
  </si>
  <si>
    <r>
      <t>佐用高校実習申込書　　</t>
    </r>
    <r>
      <rPr>
        <sz val="9"/>
        <rFont val="HG丸ｺﾞｼｯｸM-PRO"/>
        <family val="3"/>
        <charset val="128"/>
      </rPr>
      <t>※申込する場合</t>
    </r>
    <rPh sb="12" eb="14">
      <t>モウシコミ</t>
    </rPh>
    <phoneticPr fontId="1"/>
  </si>
  <si>
    <r>
      <t>食事確認表</t>
    </r>
    <r>
      <rPr>
        <b/>
        <sz val="10.5"/>
        <rFont val="HG丸ｺﾞｼｯｸM-PRO"/>
        <family val="3"/>
        <charset val="128"/>
      </rPr>
      <t>（※４）</t>
    </r>
    <phoneticPr fontId="1"/>
  </si>
  <si>
    <r>
      <t>自然学校日誌</t>
    </r>
    <r>
      <rPr>
        <b/>
        <sz val="10.5"/>
        <rFont val="HG丸ｺﾞｼｯｸM-PRO"/>
        <family val="3"/>
        <charset val="128"/>
      </rPr>
      <t>（※６）</t>
    </r>
    <phoneticPr fontId="1"/>
  </si>
  <si>
    <r>
      <t>食堂用ＦＡＸ送信状</t>
    </r>
    <r>
      <rPr>
        <b/>
        <sz val="10.5"/>
        <rFont val="HG丸ｺﾞｼｯｸM-PRO"/>
        <family val="3"/>
        <charset val="128"/>
      </rPr>
      <t>（※７）</t>
    </r>
    <phoneticPr fontId="1"/>
  </si>
  <si>
    <r>
      <t>※４．食堂との連絡のほか、</t>
    </r>
    <r>
      <rPr>
        <b/>
        <u/>
        <sz val="10.5"/>
        <rFont val="HG丸ｺﾞｼｯｸM-PRO"/>
        <family val="3"/>
        <charset val="128"/>
      </rPr>
      <t>必ず入金後は記入例のようにFAXで食堂へ報告してください。報告がない場合は領収書が発送できません。</t>
    </r>
    <phoneticPr fontId="1"/>
  </si>
  <si>
    <r>
      <t>食堂との連絡のほか、</t>
    </r>
    <r>
      <rPr>
        <u/>
        <sz val="10.5"/>
        <rFont val="HG丸ｺﾞｼｯｸM-PRO"/>
        <family val="3"/>
        <charset val="128"/>
      </rPr>
      <t>入金後は必ずＦＡＸで食堂に連絡してください。連絡がない場合は領収書が発送できません。</t>
    </r>
    <rPh sb="23" eb="25">
      <t>レンラク</t>
    </rPh>
    <rPh sb="32" eb="34">
      <t>レンラク</t>
    </rPh>
    <phoneticPr fontId="1"/>
  </si>
  <si>
    <t>連合校での実施の場合は各学校で提出してください。また、「３.利用予定人数」には、各学校の人数、「８.特記事項」には連合で実施する学校名を記入してください。
リーダー・救急員・その他の人数は代表校がとりまとめて記入してください。</t>
    <rPh sb="5" eb="7">
      <t>ジッシ</t>
    </rPh>
    <rPh sb="30" eb="32">
      <t>リヨウ</t>
    </rPh>
    <rPh sb="32" eb="34">
      <t>ヨテイ</t>
    </rPh>
    <rPh sb="44" eb="46">
      <t>ニンズウ</t>
    </rPh>
    <rPh sb="83" eb="85">
      <t>キュウキュウ</t>
    </rPh>
    <rPh sb="85" eb="86">
      <t>イン</t>
    </rPh>
    <rPh sb="89" eb="90">
      <t>タ</t>
    </rPh>
    <rPh sb="91" eb="93">
      <t>ニンズウ</t>
    </rPh>
    <rPh sb="94" eb="97">
      <t>ダイヒョウコウ</t>
    </rPh>
    <rPh sb="104" eb="106">
      <t>キニュウ</t>
    </rPh>
    <phoneticPr fontId="1"/>
  </si>
  <si>
    <t>ほし丸小学校教頭</t>
    <rPh sb="2" eb="3">
      <t>マル</t>
    </rPh>
    <rPh sb="3" eb="6">
      <t>ショウガッコウ</t>
    </rPh>
    <rPh sb="6" eb="8">
      <t>キョウトウ</t>
    </rPh>
    <phoneticPr fontId="1"/>
  </si>
  <si>
    <t>保護者に記入してもらうことを基本としています。「食物アレルギーに関する調査票１」は、第三者にも分かるように誤記入・矛盾のない明瞭な内容で記入してください（好き嫌いの記入や内容が矛盾する表記が多々あります）。
学校で取りまとめ、報告に該当するものだけを提出してください。
牛乳、卵、小麦、大豆、甲殻類、油、だしのアレルギーがある児童は「食物アレルギーに関する調査票２」も提出してください。
提出された書類は、食堂で対応を判断します。内容によっては、食堂と保護者との直接連絡を必要とする場合があります。
可能であれば、学校で作成しているアレルギーに関する調査様式を併せて提出してください。先生やリーダーもアレルギーがあれば提出してください。</t>
    <rPh sb="43" eb="44">
      <t>３</t>
    </rPh>
    <rPh sb="47" eb="48">
      <t>ワ</t>
    </rPh>
    <rPh sb="82" eb="84">
      <t>キニュウ</t>
    </rPh>
    <rPh sb="199" eb="201">
      <t>ショルイ</t>
    </rPh>
    <rPh sb="292" eb="294">
      <t>センセイ</t>
    </rPh>
    <rPh sb="309" eb="311">
      <t>テイシュツ</t>
    </rPh>
    <phoneticPr fontId="1"/>
  </si>
  <si>
    <t>120個</t>
  </si>
  <si>
    <t>木工・竹細工材料
基地づくり用竹</t>
  </si>
  <si>
    <t>12個</t>
  </si>
  <si>
    <t>ガス窯</t>
  </si>
  <si>
    <t>品　　名</t>
  </si>
  <si>
    <t>在庫数等</t>
  </si>
  <si>
    <t>単価</t>
  </si>
  <si>
    <t>天文関係</t>
  </si>
  <si>
    <t>貸出</t>
  </si>
  <si>
    <t>フライ返し</t>
  </si>
  <si>
    <t>15本</t>
  </si>
  <si>
    <t>※1</t>
  </si>
  <si>
    <t>切出しナイフ（右手用）</t>
  </si>
  <si>
    <t>123本</t>
  </si>
  <si>
    <t>※2</t>
  </si>
  <si>
    <t>小型望遠鏡</t>
  </si>
  <si>
    <t>６台</t>
  </si>
  <si>
    <t>7.7㎝屈折</t>
  </si>
  <si>
    <t>無料</t>
  </si>
  <si>
    <t>泡立て器</t>
  </si>
  <si>
    <t>７本</t>
  </si>
  <si>
    <t>切出しナイフ（左手用）</t>
  </si>
  <si>
    <t>24本</t>
  </si>
  <si>
    <t>星座早見盤</t>
  </si>
  <si>
    <t>150枚</t>
  </si>
  <si>
    <t>缶切り</t>
  </si>
  <si>
    <t>20個</t>
  </si>
  <si>
    <t>生木のこぎり（大）</t>
  </si>
  <si>
    <t>34丁</t>
  </si>
  <si>
    <t>販売</t>
  </si>
  <si>
    <t>希望数</t>
  </si>
  <si>
    <t>工作用</t>
  </si>
  <si>
    <t>35本</t>
  </si>
  <si>
    <t>生木のこぎり（小）</t>
  </si>
  <si>
    <t>43丁</t>
  </si>
  <si>
    <t>簡易分光器</t>
  </si>
  <si>
    <t>両刃のこぎり　</t>
  </si>
  <si>
    <t>51丁</t>
  </si>
  <si>
    <t>自然観察・フィールドワーク関係</t>
  </si>
  <si>
    <t>ボンベ付</t>
  </si>
  <si>
    <t>竹ひきのこぎり</t>
  </si>
  <si>
    <t>54丁</t>
  </si>
  <si>
    <t>10個</t>
  </si>
  <si>
    <t>固定ピザ窯</t>
  </si>
  <si>
    <t>１基</t>
  </si>
  <si>
    <t>木工ヤスリ（平）</t>
  </si>
  <si>
    <t>28丁</t>
  </si>
  <si>
    <t>移動ピザ窯</t>
  </si>
  <si>
    <t>木工ヤスリ（半丸）</t>
  </si>
  <si>
    <t>26丁</t>
  </si>
  <si>
    <t>火きり板（追加）</t>
  </si>
  <si>
    <t>9本</t>
  </si>
  <si>
    <t>火起こし用芯棒（追加）</t>
  </si>
  <si>
    <t>必要量</t>
  </si>
  <si>
    <t>１本</t>
  </si>
  <si>
    <t>22本</t>
  </si>
  <si>
    <t>１人１回</t>
  </si>
  <si>
    <t>125本</t>
  </si>
  <si>
    <t>ピザ窯用まき</t>
  </si>
  <si>
    <t>１束</t>
  </si>
  <si>
    <t>ピザ窯用炭</t>
  </si>
  <si>
    <t>3㎏</t>
  </si>
  <si>
    <t>剪定ばさみ</t>
  </si>
  <si>
    <t>68本</t>
  </si>
  <si>
    <t>クラフト関係</t>
  </si>
  <si>
    <t>12台</t>
  </si>
  <si>
    <t>ドーム型テント</t>
  </si>
  <si>
    <t>15張</t>
  </si>
  <si>
    <t>６人用</t>
  </si>
  <si>
    <t>10台</t>
  </si>
  <si>
    <t>シュラフ</t>
  </si>
  <si>
    <t>100枚</t>
  </si>
  <si>
    <t>２ｾｯﾄ</t>
  </si>
  <si>
    <t>半日</t>
  </si>
  <si>
    <t>シュラフ用シーツ</t>
  </si>
  <si>
    <t>クリーニング代含</t>
  </si>
  <si>
    <t>１日</t>
  </si>
  <si>
    <t>銀マット</t>
  </si>
  <si>
    <t>スティック（追加）</t>
  </si>
  <si>
    <t>ドラム缶風呂</t>
  </si>
  <si>
    <t>６缶</t>
  </si>
  <si>
    <t>まき含む</t>
  </si>
  <si>
    <t>杉板</t>
  </si>
  <si>
    <t>バーナー
使用含</t>
  </si>
  <si>
    <t>トーチ棒</t>
  </si>
  <si>
    <t>必要数</t>
  </si>
  <si>
    <t>針金付　</t>
  </si>
  <si>
    <t>絵の具セット</t>
  </si>
  <si>
    <t>キャンプファイヤー用まき</t>
  </si>
  <si>
    <t>16本</t>
  </si>
  <si>
    <t>灯油付</t>
  </si>
  <si>
    <t>飾りひも</t>
  </si>
  <si>
    <t>ヒートン付</t>
  </si>
  <si>
    <t>野外炊事関係</t>
  </si>
  <si>
    <t>綿ハンカチ</t>
  </si>
  <si>
    <t>草木染め用43cm角</t>
  </si>
  <si>
    <t>グループ用ロッジ備品</t>
  </si>
  <si>
    <t>プロジェクターセット</t>
  </si>
  <si>
    <t>１ｾｯﾄ</t>
  </si>
  <si>
    <t>ランタン</t>
  </si>
  <si>
    <t>乾電池込</t>
  </si>
  <si>
    <t>ＣＤラジカセ</t>
  </si>
  <si>
    <t>１台</t>
  </si>
  <si>
    <t>スポーツ・レクリエーション・その他</t>
  </si>
  <si>
    <t>ゴムハンマー</t>
  </si>
  <si>
    <t>25個</t>
  </si>
  <si>
    <t>フリスビー</t>
  </si>
  <si>
    <t>30枚</t>
  </si>
  <si>
    <t>大12個</t>
  </si>
  <si>
    <t>大小
セット</t>
  </si>
  <si>
    <t>金づち</t>
  </si>
  <si>
    <t>30本</t>
  </si>
  <si>
    <t>ドッチボール</t>
  </si>
  <si>
    <t>はさみ</t>
  </si>
  <si>
    <t>67本</t>
  </si>
  <si>
    <t>サッカーボール</t>
  </si>
  <si>
    <t>計量カップ（大）</t>
  </si>
  <si>
    <t>４個</t>
  </si>
  <si>
    <t>ペンチ</t>
  </si>
  <si>
    <t>ＬＥＤキャンドル</t>
  </si>
  <si>
    <t>300個</t>
  </si>
  <si>
    <t>軽量カップ（小）</t>
  </si>
  <si>
    <t>ラジオペンチ</t>
  </si>
  <si>
    <t>12本</t>
  </si>
  <si>
    <t>計量スプーン</t>
  </si>
  <si>
    <t>５個</t>
  </si>
  <si>
    <t>きり（四つ目）</t>
  </si>
  <si>
    <t>87本</t>
  </si>
  <si>
    <t>和紙づくり材料（うちわ）</t>
  </si>
  <si>
    <t>当日、団体へ現金支払</t>
  </si>
  <si>
    <t>24枚</t>
  </si>
  <si>
    <t>きり（ねずみ歯）</t>
  </si>
  <si>
    <t>36本</t>
  </si>
  <si>
    <t>和紙づくり材料（行灯）</t>
  </si>
  <si>
    <t>保健室での宿泊はできません。</t>
    <rPh sb="0" eb="3">
      <t>ホケンシツ</t>
    </rPh>
    <rPh sb="5" eb="7">
      <t>シュクハク</t>
    </rPh>
    <phoneticPr fontId="1"/>
  </si>
  <si>
    <t xml:space="preserve">   ※実施日の３週間前までに提出してください。</t>
    <phoneticPr fontId="1"/>
  </si>
  <si>
    <t>A</t>
    <phoneticPr fontId="12"/>
  </si>
  <si>
    <t>B</t>
    <phoneticPr fontId="1"/>
  </si>
  <si>
    <t>C</t>
    <phoneticPr fontId="1"/>
  </si>
  <si>
    <t>D</t>
    <phoneticPr fontId="1"/>
  </si>
  <si>
    <t>E</t>
    <phoneticPr fontId="1"/>
  </si>
  <si>
    <t>アレルギー要対応</t>
    <rPh sb="5" eb="8">
      <t>ヨウタイオウ</t>
    </rPh>
    <phoneticPr fontId="1"/>
  </si>
  <si>
    <t>内容</t>
    <rPh sb="0" eb="2">
      <t>ナイヨウ</t>
    </rPh>
    <phoneticPr fontId="1"/>
  </si>
  <si>
    <t>アレルギーの内容は提出書類12・13アレルギー調査票に保護者が記入し、本様式と一緒に提出してください。</t>
    <rPh sb="6" eb="8">
      <t>ナイヨウ</t>
    </rPh>
    <rPh sb="9" eb="13">
      <t>テイシュツショルイ</t>
    </rPh>
    <rPh sb="23" eb="26">
      <t>チョウサヒョウ</t>
    </rPh>
    <rPh sb="27" eb="30">
      <t>ホゴシャ</t>
    </rPh>
    <rPh sb="31" eb="33">
      <t>キニュウ</t>
    </rPh>
    <rPh sb="35" eb="36">
      <t>ホン</t>
    </rPh>
    <rPh sb="36" eb="38">
      <t>ヨウシキ</t>
    </rPh>
    <rPh sb="39" eb="41">
      <t>イッショ</t>
    </rPh>
    <rPh sb="42" eb="44">
      <t>テイシュツ</t>
    </rPh>
    <phoneticPr fontId="1"/>
  </si>
  <si>
    <t>※１.</t>
    <phoneticPr fontId="1"/>
  </si>
  <si>
    <t>※１.</t>
    <phoneticPr fontId="1"/>
  </si>
  <si>
    <t>食物以外の配慮事項について、必要事項を記入し提出してください。食物アレルギーについては、『提出書類12．食物アレルギーに関する調査票１』を本様式と一緒に提出してください。</t>
    <rPh sb="0" eb="1">
      <t>ショク</t>
    </rPh>
    <rPh sb="1" eb="2">
      <t>モノ</t>
    </rPh>
    <rPh sb="2" eb="4">
      <t>イガイ</t>
    </rPh>
    <rPh sb="5" eb="7">
      <t>ハイリョ</t>
    </rPh>
    <rPh sb="7" eb="9">
      <t>ジコウ</t>
    </rPh>
    <rPh sb="14" eb="16">
      <t>ヒツヨウ</t>
    </rPh>
    <rPh sb="16" eb="18">
      <t>ジコウ</t>
    </rPh>
    <rPh sb="19" eb="21">
      <t>キニュウ</t>
    </rPh>
    <rPh sb="22" eb="24">
      <t>テイシュツ</t>
    </rPh>
    <rPh sb="73" eb="75">
      <t>イッショ</t>
    </rPh>
    <phoneticPr fontId="12"/>
  </si>
  <si>
    <t>※２.</t>
    <phoneticPr fontId="1"/>
  </si>
  <si>
    <t>※２.</t>
    <phoneticPr fontId="1"/>
  </si>
  <si>
    <t>※３</t>
    <phoneticPr fontId="1"/>
  </si>
  <si>
    <t>『提出書類11．配慮を要する児童について』と一緒に提出してください。</t>
    <phoneticPr fontId="1"/>
  </si>
  <si>
    <t>※４</t>
    <phoneticPr fontId="1"/>
  </si>
  <si>
    <t>アレルギー対応を要する児童は、必ず各先生で共有してください。</t>
    <rPh sb="5" eb="7">
      <t>タイオウ</t>
    </rPh>
    <rPh sb="8" eb="9">
      <t>ヨウ</t>
    </rPh>
    <rPh sb="11" eb="13">
      <t>ジドウ</t>
    </rPh>
    <rPh sb="15" eb="16">
      <t>カナラ</t>
    </rPh>
    <rPh sb="17" eb="20">
      <t>カクセンセイ</t>
    </rPh>
    <rPh sb="21" eb="23">
      <t>キョウユウ</t>
    </rPh>
    <phoneticPr fontId="1"/>
  </si>
  <si>
    <t>ピザ窯用炭</t>
    <rPh sb="2" eb="3">
      <t>カマ</t>
    </rPh>
    <rPh sb="3" eb="4">
      <t>ヨウ</t>
    </rPh>
    <rPh sb="4" eb="5">
      <t>スミ</t>
    </rPh>
    <phoneticPr fontId="1"/>
  </si>
  <si>
    <t>ピザ窯用まき</t>
    <rPh sb="2" eb="3">
      <t>カマ</t>
    </rPh>
    <rPh sb="3" eb="4">
      <t>ヨウ</t>
    </rPh>
    <phoneticPr fontId="1"/>
  </si>
  <si>
    <t>杉板</t>
    <rPh sb="0" eb="2">
      <t>スギイタ</t>
    </rPh>
    <phoneticPr fontId="12"/>
  </si>
  <si>
    <t>絵の具セット</t>
    <rPh sb="0" eb="1">
      <t>エ</t>
    </rPh>
    <rPh sb="2" eb="3">
      <t>グ</t>
    </rPh>
    <phoneticPr fontId="12"/>
  </si>
  <si>
    <t>木工／竹細工材料・基地づくり用竹</t>
    <rPh sb="0" eb="2">
      <t>モッコウ</t>
    </rPh>
    <rPh sb="3" eb="4">
      <t>タケ</t>
    </rPh>
    <rPh sb="4" eb="6">
      <t>ザイク</t>
    </rPh>
    <rPh sb="6" eb="8">
      <t>ザイリョウ</t>
    </rPh>
    <rPh sb="9" eb="11">
      <t>キチ</t>
    </rPh>
    <rPh sb="14" eb="15">
      <t>ヨウ</t>
    </rPh>
    <rPh sb="15" eb="16">
      <t>タケ</t>
    </rPh>
    <phoneticPr fontId="12"/>
  </si>
  <si>
    <t>どんぐりクラフト道具セット</t>
    <rPh sb="8" eb="10">
      <t>ドウグ</t>
    </rPh>
    <phoneticPr fontId="1"/>
  </si>
  <si>
    <t>リーダー</t>
    <phoneticPr fontId="1"/>
  </si>
  <si>
    <t>救急員</t>
    <rPh sb="0" eb="3">
      <t>キュウキュウイン</t>
    </rPh>
    <phoneticPr fontId="1"/>
  </si>
  <si>
    <t>どんぐりクラフト道具セット</t>
    <rPh sb="8" eb="10">
      <t>ドウグ</t>
    </rPh>
    <phoneticPr fontId="1"/>
  </si>
  <si>
    <t>アレルギー対応を要する児童は、必ず各先生で共有してください。</t>
  </si>
  <si>
    <r>
      <t>・カレーの食材を注文する時に、</t>
    </r>
    <r>
      <rPr>
        <b/>
        <u/>
        <sz val="10.5"/>
        <rFont val="HG丸ｺﾞｼｯｸM-PRO"/>
        <family val="3"/>
        <charset val="128"/>
      </rPr>
      <t>米も必要な場合は記入してください。</t>
    </r>
    <rPh sb="5" eb="7">
      <t>ショクザイ</t>
    </rPh>
    <rPh sb="8" eb="10">
      <t>チュウモン</t>
    </rPh>
    <rPh sb="12" eb="13">
      <t>トキ</t>
    </rPh>
    <rPh sb="15" eb="16">
      <t>コメ</t>
    </rPh>
    <rPh sb="17" eb="19">
      <t>ヒツヨウ</t>
    </rPh>
    <rPh sb="20" eb="22">
      <t>バアイ</t>
    </rPh>
    <rPh sb="23" eb="25">
      <t>キニュウ</t>
    </rPh>
    <phoneticPr fontId="1"/>
  </si>
  <si>
    <r>
      <t>・ピザの食材を注文する時に、</t>
    </r>
    <r>
      <rPr>
        <b/>
        <u/>
        <sz val="10.5"/>
        <rFont val="HG丸ｺﾞｼｯｸM-PRO"/>
        <family val="3"/>
        <charset val="128"/>
      </rPr>
      <t>冷凍生地か冷凍クラフト生地かを選んで記入してください。</t>
    </r>
    <rPh sb="4" eb="6">
      <t>ショクザイ</t>
    </rPh>
    <rPh sb="7" eb="9">
      <t>チュウモン</t>
    </rPh>
    <rPh sb="11" eb="12">
      <t>トキ</t>
    </rPh>
    <rPh sb="14" eb="16">
      <t>レイトウ</t>
    </rPh>
    <rPh sb="16" eb="18">
      <t>キジ</t>
    </rPh>
    <rPh sb="19" eb="21">
      <t>レイトウ</t>
    </rPh>
    <rPh sb="25" eb="27">
      <t>キジ</t>
    </rPh>
    <rPh sb="29" eb="30">
      <t>エラ</t>
    </rPh>
    <rPh sb="32" eb="34">
      <t>キニュウ</t>
    </rPh>
    <phoneticPr fontId="1"/>
  </si>
  <si>
    <t>期間中の食事数を、初日（予定数）と最終日（実数）に食堂に提出してください。</t>
    <rPh sb="9" eb="11">
      <t>ショニチ</t>
    </rPh>
    <rPh sb="12" eb="15">
      <t>ヨテイスウ</t>
    </rPh>
    <rPh sb="21" eb="23">
      <t>ジッスウ</t>
    </rPh>
    <phoneticPr fontId="1"/>
  </si>
  <si>
    <t>※注①　野外炊事時の各班の人数（班に先生やリーダーが入るのであれば含めて）を記入してください。先生やリーダーが別となる場合は別途記入して、提出書類７.食事計画表の食数と合うように記入してください。</t>
    <rPh sb="1" eb="2">
      <t>チュウ</t>
    </rPh>
    <rPh sb="4" eb="6">
      <t>ヤガイ</t>
    </rPh>
    <rPh sb="6" eb="8">
      <t>スイジ</t>
    </rPh>
    <rPh sb="8" eb="9">
      <t>トキ</t>
    </rPh>
    <rPh sb="10" eb="12">
      <t>カクハン</t>
    </rPh>
    <rPh sb="13" eb="15">
      <t>ニンズウ</t>
    </rPh>
    <rPh sb="16" eb="17">
      <t>ハン</t>
    </rPh>
    <rPh sb="18" eb="20">
      <t>センセイ</t>
    </rPh>
    <rPh sb="26" eb="27">
      <t>ハイ</t>
    </rPh>
    <rPh sb="33" eb="34">
      <t>フク</t>
    </rPh>
    <rPh sb="38" eb="40">
      <t>キニュウ</t>
    </rPh>
    <rPh sb="47" eb="49">
      <t>センセイ</t>
    </rPh>
    <rPh sb="55" eb="56">
      <t>ベツ</t>
    </rPh>
    <rPh sb="59" eb="61">
      <t>バアイ</t>
    </rPh>
    <rPh sb="62" eb="64">
      <t>ベット</t>
    </rPh>
    <rPh sb="64" eb="66">
      <t>キニュウ</t>
    </rPh>
    <phoneticPr fontId="1"/>
  </si>
  <si>
    <t>※各ロッジでは寝具等の種類が異なりますので、ロッジ間での移動は絶対にしないでください。
※交代する際は必ず引継ぎを行ってください。</t>
    <rPh sb="45" eb="47">
      <t>コウタイ</t>
    </rPh>
    <rPh sb="49" eb="50">
      <t>サイ</t>
    </rPh>
    <rPh sb="51" eb="52">
      <t>カナラ</t>
    </rPh>
    <rPh sb="53" eb="55">
      <t>ヒキツ</t>
    </rPh>
    <rPh sb="57" eb="58">
      <t>オコナ</t>
    </rPh>
    <phoneticPr fontId="1"/>
  </si>
  <si>
    <r>
      <t>・野外炊事でカレー・ピザ以外を作る場合は、</t>
    </r>
    <r>
      <rPr>
        <b/>
        <u/>
        <sz val="10.5"/>
        <rFont val="HG丸ｺﾞｼｯｸM-PRO"/>
        <family val="3"/>
        <charset val="128"/>
      </rPr>
      <t>米を含め</t>
    </r>
    <r>
      <rPr>
        <sz val="10.5"/>
        <rFont val="HG丸ｺﾞｼｯｸM-PRO"/>
        <family val="3"/>
        <charset val="128"/>
      </rPr>
      <t>食材を持参してください。</t>
    </r>
    <rPh sb="12" eb="14">
      <t>イガイ</t>
    </rPh>
    <rPh sb="15" eb="16">
      <t>ツク</t>
    </rPh>
    <rPh sb="17" eb="19">
      <t>バアイ</t>
    </rPh>
    <rPh sb="21" eb="22">
      <t>コメ</t>
    </rPh>
    <rPh sb="23" eb="24">
      <t>フク</t>
    </rPh>
    <rPh sb="25" eb="27">
      <t>ショクザイ</t>
    </rPh>
    <rPh sb="28" eb="30">
      <t>ジサン</t>
    </rPh>
    <phoneticPr fontId="1"/>
  </si>
  <si>
    <t>７６　名</t>
    <phoneticPr fontId="1"/>
  </si>
  <si>
    <t>醤油は不可</t>
    <rPh sb="0" eb="2">
      <t>ショウユ</t>
    </rPh>
    <rPh sb="3" eb="5">
      <t>フカ</t>
    </rPh>
    <phoneticPr fontId="1"/>
  </si>
  <si>
    <t>半生、加熱卵は食べられます。</t>
    <rPh sb="0" eb="2">
      <t>ハンナマ</t>
    </rPh>
    <rPh sb="3" eb="6">
      <t>カネツタマゴ</t>
    </rPh>
    <rPh sb="7" eb="8">
      <t>タ</t>
    </rPh>
    <phoneticPr fontId="1"/>
  </si>
  <si>
    <t>※５</t>
    <phoneticPr fontId="1"/>
  </si>
  <si>
    <t>好き嫌いは対応できませんので、記入しないでください。</t>
    <rPh sb="0" eb="1">
      <t>ス</t>
    </rPh>
    <rPh sb="2" eb="3">
      <t>キラ</t>
    </rPh>
    <rPh sb="5" eb="7">
      <t>タイオウ</t>
    </rPh>
    <rPh sb="15" eb="17">
      <t>キニュウ</t>
    </rPh>
    <phoneticPr fontId="1"/>
  </si>
  <si>
    <t>※６</t>
    <phoneticPr fontId="1"/>
  </si>
  <si>
    <t>アレルギーがない場合は、名前上の四角の欄に×と記入してください。</t>
    <rPh sb="8" eb="10">
      <t>バアイ</t>
    </rPh>
    <rPh sb="12" eb="14">
      <t>ナマエ</t>
    </rPh>
    <rPh sb="14" eb="15">
      <t>ウエ</t>
    </rPh>
    <rPh sb="16" eb="18">
      <t>シカク</t>
    </rPh>
    <rPh sb="19" eb="20">
      <t>ラン</t>
    </rPh>
    <rPh sb="23" eb="25">
      <t>キニュウ</t>
    </rPh>
    <phoneticPr fontId="1"/>
  </si>
  <si>
    <t>※７</t>
    <phoneticPr fontId="1"/>
  </si>
  <si>
    <t>アレルギーがない場合は、天文台管理棟・食堂への提出は不要です。</t>
    <rPh sb="8" eb="10">
      <t>バアイ</t>
    </rPh>
    <rPh sb="12" eb="15">
      <t>テンモンダイ</t>
    </rPh>
    <rPh sb="15" eb="18">
      <t>カンリトウ</t>
    </rPh>
    <rPh sb="19" eb="21">
      <t>ショクドウ</t>
    </rPh>
    <rPh sb="23" eb="25">
      <t>テイシュツ</t>
    </rPh>
    <rPh sb="26" eb="28">
      <t>フヨウ</t>
    </rPh>
    <phoneticPr fontId="1"/>
  </si>
  <si>
    <t>アレルギーがない場合は、名前上の四角の欄に×と記入してください。</t>
    <rPh sb="8" eb="10">
      <t>バアイ</t>
    </rPh>
    <rPh sb="12" eb="15">
      <t>ナマエウエ</t>
    </rPh>
    <rPh sb="16" eb="18">
      <t>シカク</t>
    </rPh>
    <rPh sb="19" eb="20">
      <t>ラン</t>
    </rPh>
    <rPh sb="23" eb="25">
      <t>キニュウ</t>
    </rPh>
    <phoneticPr fontId="1"/>
  </si>
  <si>
    <t>アレルギーがない場合は、天文台管理棟・食堂への提出は不要です。</t>
    <rPh sb="8" eb="10">
      <t>バアイ</t>
    </rPh>
    <rPh sb="12" eb="18">
      <t>テンモンダイカンリトウ</t>
    </rPh>
    <rPh sb="19" eb="21">
      <t>ショクドウ</t>
    </rPh>
    <rPh sb="23" eb="25">
      <t>テイシュツ</t>
    </rPh>
    <rPh sb="26" eb="28">
      <t>フヨウ</t>
    </rPh>
    <phoneticPr fontId="1"/>
  </si>
  <si>
    <t>令和　８年　４月１２日</t>
    <rPh sb="0" eb="2">
      <t>レイワ</t>
    </rPh>
    <phoneticPr fontId="1"/>
  </si>
  <si>
    <t>西 は り ま 消 防 組 合</t>
    <rPh sb="0" eb="1">
      <t>ニシ</t>
    </rPh>
    <rPh sb="8" eb="9">
      <t>ショウ</t>
    </rPh>
    <rPh sb="10" eb="11">
      <t>ボウ</t>
    </rPh>
    <rPh sb="12" eb="13">
      <t>グミ</t>
    </rPh>
    <rPh sb="14" eb="15">
      <t>ゴウ</t>
    </rPh>
    <phoneticPr fontId="1"/>
  </si>
  <si>
    <t xml:space="preserve">        佐 用 消 防 署 長　 様</t>
    <rPh sb="8" eb="9">
      <t>サ</t>
    </rPh>
    <rPh sb="10" eb="11">
      <t>ヨウ</t>
    </rPh>
    <rPh sb="12" eb="13">
      <t>ショウ</t>
    </rPh>
    <rPh sb="14" eb="15">
      <t>ボウ</t>
    </rPh>
    <rPh sb="16" eb="17">
      <t>ショ</t>
    </rPh>
    <rPh sb="18" eb="19">
      <t>チョウ</t>
    </rPh>
    <phoneticPr fontId="1"/>
  </si>
  <si>
    <t>※事前打合せの2週間前まで（自然学校の6週間前）に提出してください。</t>
    <phoneticPr fontId="12"/>
  </si>
  <si>
    <t>※事前打合せの２週間前まで（自然学校の6週間前）に提出してください。</t>
    <rPh sb="1" eb="5">
      <t>ジゼンウチアワ</t>
    </rPh>
    <rPh sb="8" eb="11">
      <t>シュウカンマエ</t>
    </rPh>
    <rPh sb="14" eb="18">
      <t>シゼンガッコウ</t>
    </rPh>
    <rPh sb="20" eb="23">
      <t>シュウカンマエ</t>
    </rPh>
    <rPh sb="25" eb="27">
      <t>テイシュツ</t>
    </rPh>
    <phoneticPr fontId="12"/>
  </si>
  <si>
    <t>目次</t>
    <rPh sb="0" eb="2">
      <t>モクジ</t>
    </rPh>
    <phoneticPr fontId="1"/>
  </si>
  <si>
    <t>１使用申込</t>
    <rPh sb="1" eb="5">
      <t>シヨウモウシコミ</t>
    </rPh>
    <phoneticPr fontId="1"/>
  </si>
  <si>
    <t>２日程表</t>
    <rPh sb="1" eb="4">
      <t>ニッテイヒョウ</t>
    </rPh>
    <phoneticPr fontId="1"/>
  </si>
  <si>
    <t>各シートへジャンプ</t>
    <rPh sb="0" eb="1">
      <t>カク</t>
    </rPh>
    <phoneticPr fontId="1"/>
  </si>
  <si>
    <t>２（記入例</t>
    <rPh sb="2" eb="5">
      <t>キニュウレイ</t>
    </rPh>
    <phoneticPr fontId="1"/>
  </si>
  <si>
    <t>各シートの印刷範囲外に目次へ戻るリンクを設定しています。</t>
    <rPh sb="0" eb="1">
      <t>カク</t>
    </rPh>
    <rPh sb="5" eb="10">
      <t>インサツハンイガイ</t>
    </rPh>
    <rPh sb="11" eb="13">
      <t>モクジ</t>
    </rPh>
    <rPh sb="14" eb="15">
      <t>モド</t>
    </rPh>
    <rPh sb="20" eb="22">
      <t>セッテイ</t>
    </rPh>
    <phoneticPr fontId="1"/>
  </si>
  <si>
    <t>事前打合の
2週間前までに
（６週間前）</t>
    <rPh sb="0" eb="2">
      <t>ジゼン</t>
    </rPh>
    <rPh sb="2" eb="4">
      <t>ウチアワ</t>
    </rPh>
    <rPh sb="7" eb="10">
      <t>シュウカンマエ</t>
    </rPh>
    <rPh sb="16" eb="19">
      <t>シュウカンマエ</t>
    </rPh>
    <phoneticPr fontId="1"/>
  </si>
  <si>
    <t>販売</t>
    <phoneticPr fontId="1"/>
  </si>
  <si>
    <t>備　考</t>
    <rPh sb="0" eb="1">
      <t>ビ</t>
    </rPh>
    <rPh sb="2" eb="3">
      <t>コウ</t>
    </rPh>
    <phoneticPr fontId="1"/>
  </si>
  <si>
    <t>○：グループ用ロッジ（大部屋）に宿泊　　　★：グループ用ロッジ（リーダー室）に宿泊　　
●：家族用ロッジに宿泊　　　　　　　　　　△：日帰り</t>
    <rPh sb="6" eb="7">
      <t>ヨウ</t>
    </rPh>
    <rPh sb="11" eb="14">
      <t>オオベヤ</t>
    </rPh>
    <rPh sb="27" eb="28">
      <t>ヨウ</t>
    </rPh>
    <rPh sb="36" eb="37">
      <t>シツ</t>
    </rPh>
    <rPh sb="39" eb="41">
      <t>シュクハク</t>
    </rPh>
    <rPh sb="46" eb="48">
      <t>カゾク</t>
    </rPh>
    <rPh sb="48" eb="49">
      <t>ヨウ</t>
    </rPh>
    <phoneticPr fontId="1"/>
  </si>
  <si>
    <t>大部屋は、各部屋定員20名です。</t>
    <rPh sb="0" eb="3">
      <t>オオベヤ</t>
    </rPh>
    <rPh sb="5" eb="8">
      <t>カクヘヤ</t>
    </rPh>
    <rPh sb="8" eb="10">
      <t>テイイン</t>
    </rPh>
    <rPh sb="12" eb="13">
      <t>メイ</t>
    </rPh>
    <phoneticPr fontId="1"/>
  </si>
  <si>
    <t>グループ用ロッジ部屋</t>
    <rPh sb="4" eb="5">
      <t>ヨウ</t>
    </rPh>
    <phoneticPr fontId="1"/>
  </si>
  <si>
    <t xml:space="preserve">貸 出 用 備 品 一 覧 </t>
    <phoneticPr fontId="1"/>
  </si>
  <si>
    <t>【提出不要】グループ棟図面</t>
  </si>
  <si>
    <t>３児童</t>
    <rPh sb="1" eb="3">
      <t>ジドウ</t>
    </rPh>
    <phoneticPr fontId="1"/>
  </si>
  <si>
    <t>４指導者</t>
    <rPh sb="1" eb="4">
      <t>シドウシャ</t>
    </rPh>
    <phoneticPr fontId="1"/>
  </si>
  <si>
    <t>４（記入例</t>
    <rPh sb="2" eb="5">
      <t>キニュウレイ</t>
    </rPh>
    <phoneticPr fontId="1"/>
  </si>
  <si>
    <t>５食事計画</t>
    <rPh sb="1" eb="5">
      <t>ショクジケイカク</t>
    </rPh>
    <phoneticPr fontId="1"/>
  </si>
  <si>
    <t>６指導員</t>
    <rPh sb="1" eb="4">
      <t>シドウイン</t>
    </rPh>
    <phoneticPr fontId="1"/>
  </si>
  <si>
    <t>７佐用高</t>
    <rPh sb="1" eb="3">
      <t>サヨウ</t>
    </rPh>
    <rPh sb="3" eb="4">
      <t>ダカ</t>
    </rPh>
    <phoneticPr fontId="1"/>
  </si>
  <si>
    <t>８消防署</t>
    <rPh sb="1" eb="4">
      <t>ショウボウショ</t>
    </rPh>
    <phoneticPr fontId="1"/>
  </si>
  <si>
    <t>９配慮</t>
    <rPh sb="1" eb="3">
      <t>ハイリョ</t>
    </rPh>
    <phoneticPr fontId="1"/>
  </si>
  <si>
    <t>10アレルギー１</t>
    <phoneticPr fontId="1"/>
  </si>
  <si>
    <t>11アレルギー２</t>
    <phoneticPr fontId="1"/>
  </si>
  <si>
    <t>12会計内訳</t>
    <rPh sb="2" eb="6">
      <t>カイケイウチワケ</t>
    </rPh>
    <phoneticPr fontId="1"/>
  </si>
  <si>
    <t>12（記入例</t>
    <rPh sb="3" eb="6">
      <t>キニュウレイ</t>
    </rPh>
    <phoneticPr fontId="1"/>
  </si>
  <si>
    <t>13食事確認</t>
    <rPh sb="2" eb="6">
      <t>ショクジカクニン</t>
    </rPh>
    <phoneticPr fontId="1"/>
  </si>
  <si>
    <t>14食事請求</t>
    <rPh sb="2" eb="6">
      <t>ショクジセイキュウ</t>
    </rPh>
    <phoneticPr fontId="1"/>
  </si>
  <si>
    <t>15FAX</t>
    <phoneticPr fontId="1"/>
  </si>
  <si>
    <t>１～15まであります。必要な書類を作成し、期限までに提出してください。</t>
    <rPh sb="11" eb="13">
      <t>ヒツヨウ</t>
    </rPh>
    <rPh sb="14" eb="16">
      <t>ショルイ</t>
    </rPh>
    <rPh sb="17" eb="19">
      <t>サクセイ</t>
    </rPh>
    <rPh sb="21" eb="23">
      <t>キゲン</t>
    </rPh>
    <rPh sb="26" eb="28">
      <t>テイシュツ</t>
    </rPh>
    <phoneticPr fontId="1"/>
  </si>
  <si>
    <t>　　　　　　　　　　小学校　５年　　組　　番・氏名　　　　　　　　　　　　　さん</t>
    <rPh sb="10" eb="13">
      <t>ショウガッコウ</t>
    </rPh>
    <rPh sb="15" eb="16">
      <t>ネン</t>
    </rPh>
    <rPh sb="18" eb="19">
      <t>クミ</t>
    </rPh>
    <rPh sb="21" eb="22">
      <t>バン</t>
    </rPh>
    <rPh sb="23" eb="25">
      <t>シメイ</t>
    </rPh>
    <phoneticPr fontId="1"/>
  </si>
  <si>
    <t>先生確認欄</t>
    <rPh sb="0" eb="4">
      <t>センセイカクニン</t>
    </rPh>
    <rPh sb="4" eb="5">
      <t>ラン</t>
    </rPh>
    <phoneticPr fontId="1"/>
  </si>
  <si>
    <t>保護者確認欄</t>
    <rPh sb="0" eb="5">
      <t>ホゴシャカクニン</t>
    </rPh>
    <rPh sb="5" eb="6">
      <t>ラン</t>
    </rPh>
    <phoneticPr fontId="1"/>
  </si>
  <si>
    <t>食堂確認欄</t>
    <rPh sb="0" eb="4">
      <t>ショクドウカクニン</t>
    </rPh>
    <rPh sb="4" eb="5">
      <t>ラン</t>
    </rPh>
    <phoneticPr fontId="1"/>
  </si>
  <si>
    <t>●下記の食事予定表で横線が引かれているメニューは提供しません。</t>
    <rPh sb="1" eb="3">
      <t>カキ</t>
    </rPh>
    <rPh sb="4" eb="8">
      <t>ショクジヨテイ</t>
    </rPh>
    <rPh sb="8" eb="9">
      <t>ヒョウ</t>
    </rPh>
    <rPh sb="10" eb="12">
      <t>ヨコセン</t>
    </rPh>
    <rPh sb="13" eb="14">
      <t>ヒ</t>
    </rPh>
    <rPh sb="24" eb="26">
      <t>テイキョウ</t>
    </rPh>
    <phoneticPr fontId="1"/>
  </si>
  <si>
    <t>●下記の代替品一覧表で〇で囲まれている食事を提供します。</t>
    <rPh sb="1" eb="3">
      <t>カキ</t>
    </rPh>
    <rPh sb="4" eb="7">
      <t>ダイタイヒン</t>
    </rPh>
    <rPh sb="7" eb="9">
      <t>イチラン</t>
    </rPh>
    <rPh sb="9" eb="10">
      <t>ヒョウ</t>
    </rPh>
    <rPh sb="13" eb="14">
      <t>カコ</t>
    </rPh>
    <rPh sb="19" eb="21">
      <t>ショクジ</t>
    </rPh>
    <rPh sb="22" eb="24">
      <t>テイキョウ</t>
    </rPh>
    <phoneticPr fontId="1"/>
  </si>
  <si>
    <t>●先生、保護者で確認し、問題がなければ確認欄に押印またはサインをして返送してください。</t>
    <rPh sb="1" eb="3">
      <t>センセイ</t>
    </rPh>
    <rPh sb="4" eb="7">
      <t>ホゴシャ</t>
    </rPh>
    <rPh sb="8" eb="10">
      <t>カクニン</t>
    </rPh>
    <rPh sb="12" eb="14">
      <t>モンダイ</t>
    </rPh>
    <rPh sb="19" eb="22">
      <t>カクニンラン</t>
    </rPh>
    <rPh sb="23" eb="25">
      <t>オウイン</t>
    </rPh>
    <rPh sb="34" eb="36">
      <t>ヘンソウ</t>
    </rPh>
    <phoneticPr fontId="1"/>
  </si>
  <si>
    <t>食事予定表</t>
    <rPh sb="0" eb="5">
      <t>ショクジヨテイヒョウ</t>
    </rPh>
    <phoneticPr fontId="1"/>
  </si>
  <si>
    <t>朝食</t>
    <rPh sb="0" eb="2">
      <t>チョウショク</t>
    </rPh>
    <phoneticPr fontId="1"/>
  </si>
  <si>
    <t>昼食</t>
    <rPh sb="0" eb="2">
      <t>チュウショク</t>
    </rPh>
    <phoneticPr fontId="1"/>
  </si>
  <si>
    <t>夕食</t>
    <rPh sb="0" eb="2">
      <t>ユウショク</t>
    </rPh>
    <phoneticPr fontId="1"/>
  </si>
  <si>
    <t>1日目</t>
    <rPh sb="1" eb="3">
      <t>ニチメ</t>
    </rPh>
    <phoneticPr fontId="1"/>
  </si>
  <si>
    <t>ご飯　みそ汁　すき焼き
ポテトサラダ　野菜サラダ　
かにかまの磯辺揚げ　
乳酸菌飲料</t>
    <rPh sb="1" eb="2">
      <t>ハン</t>
    </rPh>
    <rPh sb="5" eb="6">
      <t>シル</t>
    </rPh>
    <rPh sb="9" eb="10">
      <t>ヤ</t>
    </rPh>
    <rPh sb="19" eb="21">
      <t>ヤサイ</t>
    </rPh>
    <rPh sb="31" eb="34">
      <t>イソベア</t>
    </rPh>
    <rPh sb="37" eb="42">
      <t>ニュウサンキンインリョウ</t>
    </rPh>
    <phoneticPr fontId="1"/>
  </si>
  <si>
    <t>2日目</t>
    <rPh sb="1" eb="3">
      <t>カメ</t>
    </rPh>
    <phoneticPr fontId="1"/>
  </si>
  <si>
    <t>ご飯　みそ汁　鮭orマス
冷奴　かまぼこ　きんぴら
さくらづけ</t>
    <phoneticPr fontId="1"/>
  </si>
  <si>
    <t>牛丼　みそ汁　野菜サラダ</t>
    <rPh sb="0" eb="2">
      <t>ギュウドン</t>
    </rPh>
    <rPh sb="5" eb="6">
      <t>シル</t>
    </rPh>
    <rPh sb="7" eb="9">
      <t>ヤサイ</t>
    </rPh>
    <phoneticPr fontId="1"/>
  </si>
  <si>
    <t>ご飯　中華スープ
から揚げ３個　ごぼうサラダ
ひじき豆　杏仁豆腐</t>
    <rPh sb="1" eb="2">
      <t>ハン</t>
    </rPh>
    <rPh sb="3" eb="5">
      <t>チュウカ</t>
    </rPh>
    <rPh sb="11" eb="12">
      <t>ア</t>
    </rPh>
    <rPh sb="14" eb="15">
      <t>コ</t>
    </rPh>
    <rPh sb="26" eb="27">
      <t>マメ</t>
    </rPh>
    <rPh sb="28" eb="32">
      <t>アンニンドウフ</t>
    </rPh>
    <phoneticPr fontId="1"/>
  </si>
  <si>
    <t>3日目</t>
    <rPh sb="1" eb="3">
      <t>カメ</t>
    </rPh>
    <phoneticPr fontId="1"/>
  </si>
  <si>
    <t>パン　ハム　野菜サラダ
ハッシュドポテト　ゆで卵
牛乳　バナナ</t>
    <rPh sb="6" eb="8">
      <t>ヤサイ</t>
    </rPh>
    <rPh sb="23" eb="24">
      <t>タマゴ</t>
    </rPh>
    <rPh sb="25" eb="27">
      <t>ギュウニュウ</t>
    </rPh>
    <phoneticPr fontId="1"/>
  </si>
  <si>
    <t>ミートスパゲティ
野菜サラダ　ポテトサラダ</t>
    <rPh sb="9" eb="11">
      <t>ヤサイ</t>
    </rPh>
    <phoneticPr fontId="1"/>
  </si>
  <si>
    <t>ご飯　シチュー　海藻サラダ
マカロニ　白身魚フライ
パイナップル</t>
    <rPh sb="1" eb="2">
      <t>ハン</t>
    </rPh>
    <rPh sb="8" eb="10">
      <t>カイソウ</t>
    </rPh>
    <rPh sb="19" eb="22">
      <t>シロミザカナ</t>
    </rPh>
    <phoneticPr fontId="1"/>
  </si>
  <si>
    <t>4日目</t>
    <rPh sb="1" eb="3">
      <t>ニチメ</t>
    </rPh>
    <phoneticPr fontId="1"/>
  </si>
  <si>
    <t>ご飯　おすいもの　
シルバー照り焼き
ひらてん　きりぼし大根
ほうれん草</t>
    <rPh sb="14" eb="15">
      <t>テ</t>
    </rPh>
    <rPh sb="16" eb="17">
      <t>ヤ</t>
    </rPh>
    <rPh sb="28" eb="30">
      <t>ダイコン</t>
    </rPh>
    <rPh sb="35" eb="36">
      <t>ソウ</t>
    </rPh>
    <phoneticPr fontId="1"/>
  </si>
  <si>
    <t>ご飯　みそ汁
鹿コロッケ　エビフライ
マカロニ　野菜サラダ　ハム</t>
    <rPh sb="1" eb="2">
      <t>ハン</t>
    </rPh>
    <rPh sb="5" eb="6">
      <t>シル</t>
    </rPh>
    <rPh sb="7" eb="8">
      <t>シカ</t>
    </rPh>
    <rPh sb="24" eb="26">
      <t>ヤサイ</t>
    </rPh>
    <phoneticPr fontId="1"/>
  </si>
  <si>
    <t>ご飯　豚汁　ポテトフライ
スパゲティサラダ　
ハンバーグ
野菜サラダ　プリン</t>
    <rPh sb="1" eb="2">
      <t>ハン</t>
    </rPh>
    <rPh sb="3" eb="5">
      <t>トンジル</t>
    </rPh>
    <rPh sb="29" eb="31">
      <t>ヤサイ</t>
    </rPh>
    <phoneticPr fontId="1"/>
  </si>
  <si>
    <t>5日目</t>
    <rPh sb="1" eb="3">
      <t>カメ</t>
    </rPh>
    <phoneticPr fontId="1"/>
  </si>
  <si>
    <t>パン　オムレツ　野菜サラダ
ウィンナー　スープ　
ポテトサラダ
バナナ　乳酸菌飲料</t>
    <rPh sb="8" eb="10">
      <t>ヤサイ</t>
    </rPh>
    <rPh sb="36" eb="41">
      <t>ニュウサンキンインリョウ</t>
    </rPh>
    <phoneticPr fontId="1"/>
  </si>
  <si>
    <t>代替品一覧表</t>
    <rPh sb="0" eb="2">
      <t>ダイガ</t>
    </rPh>
    <rPh sb="2" eb="3">
      <t>シナ</t>
    </rPh>
    <rPh sb="3" eb="5">
      <t>イチラン</t>
    </rPh>
    <rPh sb="5" eb="6">
      <t>ヒョウ</t>
    </rPh>
    <phoneticPr fontId="1"/>
  </si>
  <si>
    <t>ナゲット　たけのこ土佐煮　さつまいも甘煮　ウインナーTV　米粉パン　オレンジジュース
アップルジュース　ゴマクリーミードレッシング　植物生まれのシーザードレッシング
植物生まれのマヨネーズ　えんどうまめしょうゆ　豚しゃぶ　野菜炒め　焼魚</t>
    <rPh sb="9" eb="11">
      <t>トサ</t>
    </rPh>
    <rPh sb="11" eb="12">
      <t>ニ</t>
    </rPh>
    <rPh sb="18" eb="20">
      <t>アマニ</t>
    </rPh>
    <rPh sb="29" eb="31">
      <t>コメコ</t>
    </rPh>
    <rPh sb="66" eb="68">
      <t>ショクブツ</t>
    </rPh>
    <rPh sb="68" eb="69">
      <t>ウ</t>
    </rPh>
    <rPh sb="83" eb="86">
      <t>ショクブツウ</t>
    </rPh>
    <rPh sb="106" eb="107">
      <t>ブタ</t>
    </rPh>
    <rPh sb="111" eb="114">
      <t>ヤサイイタ</t>
    </rPh>
    <rPh sb="116" eb="117">
      <t>ヤ</t>
    </rPh>
    <rPh sb="117" eb="118">
      <t>ザカナ</t>
    </rPh>
    <phoneticPr fontId="1"/>
  </si>
  <si>
    <t>※表に記載のない代替品を提供する場合は、別途記載します。</t>
    <rPh sb="1" eb="2">
      <t>ヒョウ</t>
    </rPh>
    <rPh sb="3" eb="5">
      <t>キサイ</t>
    </rPh>
    <rPh sb="8" eb="11">
      <t>ダイガエヒン</t>
    </rPh>
    <rPh sb="12" eb="14">
      <t>テイキョウ</t>
    </rPh>
    <rPh sb="16" eb="18">
      <t>バアイ</t>
    </rPh>
    <rPh sb="20" eb="24">
      <t>ベットキサイ</t>
    </rPh>
    <phoneticPr fontId="1"/>
  </si>
  <si>
    <t>アレルギー対応食事予定表</t>
  </si>
  <si>
    <t>【参考】アレルギー対応食事予定表</t>
  </si>
  <si>
    <t>※事前打合せの2週間前までに提出いただく、様式10,11のアレルギー調査表を
基に、食堂が対応可能であれば、左記資料を作成し、先生にお渡しします。
先生と保護者双方確認の上、サインまたは確認印を押してご返送ください。</t>
    <rPh sb="1" eb="5">
      <t>ジゼンウチアワ</t>
    </rPh>
    <rPh sb="8" eb="11">
      <t>シュウカンマエ</t>
    </rPh>
    <rPh sb="14" eb="16">
      <t>テイシュツ</t>
    </rPh>
    <rPh sb="21" eb="23">
      <t>ヨウシキ</t>
    </rPh>
    <rPh sb="34" eb="36">
      <t>チョウサ</t>
    </rPh>
    <rPh sb="36" eb="37">
      <t>ヒョウ</t>
    </rPh>
    <rPh sb="39" eb="40">
      <t>モト</t>
    </rPh>
    <rPh sb="42" eb="44">
      <t>ショクドウ</t>
    </rPh>
    <rPh sb="45" eb="49">
      <t>タイオウカノウ</t>
    </rPh>
    <rPh sb="54" eb="56">
      <t>サキ</t>
    </rPh>
    <rPh sb="56" eb="58">
      <t>シリョウ</t>
    </rPh>
    <rPh sb="59" eb="61">
      <t>サクセイ</t>
    </rPh>
    <rPh sb="63" eb="65">
      <t>センセイ</t>
    </rPh>
    <rPh sb="67" eb="68">
      <t>ワタ</t>
    </rPh>
    <rPh sb="101" eb="103">
      <t>ヘンソウ</t>
    </rPh>
    <phoneticPr fontId="1"/>
  </si>
  <si>
    <t>― 令和８年度版 ―</t>
    <phoneticPr fontId="1"/>
  </si>
  <si>
    <r>
      <t>食物アレルギーに関する調査票１　</t>
    </r>
    <r>
      <rPr>
        <b/>
        <sz val="10.5"/>
        <rFont val="HG丸ｺﾞｼｯｸM-PRO"/>
        <family val="3"/>
        <charset val="128"/>
      </rPr>
      <t>（※２）</t>
    </r>
    <rPh sb="13" eb="14">
      <t>ヒョウ</t>
    </rPh>
    <phoneticPr fontId="1"/>
  </si>
  <si>
    <r>
      <t>食物アレルギーに関する調査票２　</t>
    </r>
    <r>
      <rPr>
        <b/>
        <sz val="10.5"/>
        <rFont val="HG丸ｺﾞｼｯｸM-PRO"/>
        <family val="3"/>
        <charset val="128"/>
      </rPr>
      <t>（※２）</t>
    </r>
    <rPh sb="13" eb="14">
      <t>ヒョウ</t>
    </rPh>
    <phoneticPr fontId="1"/>
  </si>
  <si>
    <t>野外活動材料代の欄に、必要な貸出備品を選択し数量を記入したものを、3週間前までに提出してください。宿泊者数等の記入は、初日提出でも結構です。最終泊日のミーティングの時に、学校と施設職員で会計の最終確認をし、控えを最終日に渡します。</t>
    <rPh sb="0" eb="4">
      <t>ヤガイカツドウ</t>
    </rPh>
    <rPh sb="4" eb="7">
      <t>ザイリョウダイ</t>
    </rPh>
    <rPh sb="8" eb="9">
      <t>ラン</t>
    </rPh>
    <rPh sb="11" eb="13">
      <t>ヒツヨウ</t>
    </rPh>
    <rPh sb="14" eb="16">
      <t>カシダシ</t>
    </rPh>
    <rPh sb="16" eb="18">
      <t>ビヒン</t>
    </rPh>
    <rPh sb="19" eb="21">
      <t>センタク</t>
    </rPh>
    <rPh sb="22" eb="24">
      <t>スウリョウ</t>
    </rPh>
    <rPh sb="25" eb="27">
      <t>キニュウ</t>
    </rPh>
    <rPh sb="34" eb="36">
      <t>シュウカン</t>
    </rPh>
    <rPh sb="36" eb="37">
      <t>マエ</t>
    </rPh>
    <rPh sb="40" eb="42">
      <t>テイシュツ</t>
    </rPh>
    <rPh sb="49" eb="53">
      <t>シュクハクシャスウ</t>
    </rPh>
    <rPh sb="53" eb="54">
      <t>トウ</t>
    </rPh>
    <rPh sb="55" eb="57">
      <t>キニュウ</t>
    </rPh>
    <rPh sb="59" eb="61">
      <t>ショニチ</t>
    </rPh>
    <rPh sb="61" eb="63">
      <t>テイシュツ</t>
    </rPh>
    <rPh sb="65" eb="67">
      <t>ケッコウ</t>
    </rPh>
    <rPh sb="70" eb="72">
      <t>サイシュウ</t>
    </rPh>
    <rPh sb="93" eb="95">
      <t>カイケイ</t>
    </rPh>
    <rPh sb="110" eb="111">
      <t>ワタ</t>
    </rPh>
    <phoneticPr fontId="1"/>
  </si>
  <si>
    <t>【提出不要】貸出用備品一覧</t>
    <rPh sb="6" eb="9">
      <t>カシダシヨウ</t>
    </rPh>
    <phoneticPr fontId="1"/>
  </si>
  <si>
    <t>焼き杉道具セット
（ワイヤーブラシ・タワシ・きり・ペンチ）</t>
  </si>
  <si>
    <t>空き缶飯ごう道具セット
（缶切り・はさみ）</t>
  </si>
  <si>
    <t>どんぐりクラフト道具セット
（切出しナイフ・キリ・両刃のこぎり）</t>
  </si>
  <si>
    <t>ピザ調理セット
（めん棒・ピザカッター・包丁・まな板・丸網・ピーラー)</t>
  </si>
  <si>
    <t>なた（大）※指導者用</t>
  </si>
  <si>
    <t>なた（小）※児童用</t>
  </si>
  <si>
    <t>アンプセット
（本体・ワイヤレスマイク・ワイヤードマイク・マイクスタンド）各１</t>
  </si>
  <si>
    <t>スティック
２本付</t>
    <phoneticPr fontId="1"/>
  </si>
  <si>
    <t>５色・筆・
水差し付</t>
    <phoneticPr fontId="1"/>
  </si>
  <si>
    <t>まき・炭は
別途購入</t>
    <phoneticPr fontId="1"/>
  </si>
  <si>
    <t>貸 出</t>
    <phoneticPr fontId="1"/>
  </si>
  <si>
    <t>野外炊事セット
（大皿・小皿・おわん・先割れスプーン）各10、(ボール・ざる・おたま・しゃもじ・
調理用火ばさみ・トング・さいばし）各１、
(包丁・まな板・皮むき器）各２</t>
    <phoneticPr fontId="1"/>
  </si>
  <si>
    <t>野外炊事片づけセット
（液体洗剤・スポンジ・クレンザー・
   ナイロンタワシ）</t>
    <phoneticPr fontId="1"/>
  </si>
  <si>
    <t>火おこしセット
（火おこし器・芯棒３本・もぐさ・ペンチ・
   火きり板）</t>
    <phoneticPr fontId="1"/>
  </si>
  <si>
    <t>基地づくり道具セット
（両刃のこぎり・竹ひきのこぎり・なた・
　ゴムハンマー・はさみ・木の台）</t>
    <phoneticPr fontId="1"/>
  </si>
  <si>
    <t>木工クラフト道具セット
（両刃のこぎり・竹ひきのこぎり・やすり平・
　やすり半丸・切出しナイフ・きり・はさみ・
　なた・ゴムハンマー・木の台）</t>
    <phoneticPr fontId="1"/>
  </si>
  <si>
    <t>竹細工道具セット
（竹ひきのこぎり・やすり平・やすり半丸・
　切出しナイフ・きり・はさみ・なた・
　ゴムハンマー・木の台）</t>
    <phoneticPr fontId="1"/>
  </si>
  <si>
    <t>ﾍﾟｯﾄﾎﾞﾄﾙﾛｹｯﾄ道具セット
（マジック・カッター・はさみ・ビニールテープ)</t>
    <phoneticPr fontId="1"/>
  </si>
  <si>
    <t>※1．№.25～33までの貸出品は、№20～21のセットを使用する場合は、無料です。ただし、№20～21のセットを使用しない場合は、有料（各100円）となります。</t>
    <phoneticPr fontId="1"/>
  </si>
  <si>
    <t>※2．№49～68までの貸出品は、№42～48のセットを使用する場合は、無料です。ただし、№42～48のセットを使用しない場合は、有料（各100円）となります。</t>
    <phoneticPr fontId="1"/>
  </si>
  <si>
    <t>販 売</t>
    <phoneticPr fontId="1"/>
  </si>
  <si>
    <t>販 売</t>
    <rPh sb="0" eb="1">
      <t>ハン</t>
    </rPh>
    <rPh sb="2" eb="3">
      <t>バイ</t>
    </rPh>
    <phoneticPr fontId="1"/>
  </si>
  <si>
    <t>現金支払い分</t>
    <phoneticPr fontId="1"/>
  </si>
  <si>
    <t>※成分表は右のQRコードからご確認ください。</t>
    <rPh sb="1" eb="4">
      <t>セイブンヒョウ</t>
    </rPh>
    <rPh sb="5" eb="6">
      <t>ミギ</t>
    </rPh>
    <rPh sb="15" eb="17">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</si>
</sst>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m&quot;月&quot;d&quot;日&quot;;@"/>
    <numFmt numFmtId="177" formatCode="#,##0_ "/>
    <numFmt numFmtId="178" formatCode="m/d\(aaa\)"/>
    <numFmt numFmtId="179" formatCode="0_ "/>
    <numFmt numFmtId="180" formatCode="[$-411]ggge&quot;年&quot;m&quot;月&quot;d&quot;日&quot;;@"/>
    <numFmt numFmtId="181" formatCode="&quot;（&quot;aaa&quot;）&quot;"/>
    <numFmt numFmtId="182" formatCode="[$-411]ggge&quot;年&quot;m&quot;月&quot;d&quot;日(&quot;aaa\)"/>
    <numFmt numFmtId="183" formatCode="0&quot;泊&quot;"/>
    <numFmt numFmtId="184" formatCode="0&quot;日&quot;"/>
    <numFmt numFmtId="185" formatCode="m/d;@"/>
    <numFmt numFmtId="186" formatCode="\(aaa\)"/>
    <numFmt numFmtId="187" formatCode="&quot;〒&quot;@"/>
  </numFmts>
  <fonts count="75" x14ac:knownFonts="1">
    <font>
      <sz val="11"/>
      <color theme="1"/>
      <name val="ＭＳ Ｐゴシック"/>
      <family val="2"/>
      <charset val="128"/>
      <scheme val="minor"/>
    </font>
    <font>
      <sz val="6"/>
      <name val="ＭＳ Ｐゴシック"/>
      <family val="2"/>
      <charset val="128"/>
      <scheme val="minor"/>
    </font>
    <font>
      <sz val="11"/>
      <color theme="1"/>
      <name val="HG丸ｺﾞｼｯｸM-PRO"/>
      <family val="3"/>
      <charset val="128"/>
    </font>
    <font>
      <sz val="18"/>
      <color theme="1"/>
      <name val="HG丸ｺﾞｼｯｸM-PRO"/>
      <family val="3"/>
      <charset val="128"/>
    </font>
    <font>
      <sz val="10.5"/>
      <color theme="1"/>
      <name val="HG丸ｺﾞｼｯｸM-PRO"/>
      <family val="3"/>
      <charset val="128"/>
    </font>
    <font>
      <sz val="10"/>
      <color theme="1"/>
      <name val="HG丸ｺﾞｼｯｸM-PRO"/>
      <family val="3"/>
      <charset val="128"/>
    </font>
    <font>
      <sz val="11"/>
      <name val="HG丸ｺﾞｼｯｸM-PRO"/>
      <family val="3"/>
      <charset val="128"/>
    </font>
    <font>
      <u/>
      <sz val="11"/>
      <color theme="10"/>
      <name val="ＭＳ Ｐゴシック"/>
      <family val="2"/>
      <charset val="128"/>
      <scheme val="minor"/>
    </font>
    <font>
      <b/>
      <sz val="12"/>
      <color theme="1"/>
      <name val="HG丸ｺﾞｼｯｸM-PRO"/>
      <family val="3"/>
      <charset val="128"/>
    </font>
    <font>
      <b/>
      <sz val="8"/>
      <color theme="1"/>
      <name val="HG丸ｺﾞｼｯｸM-PRO"/>
      <family val="3"/>
      <charset val="128"/>
    </font>
    <font>
      <b/>
      <sz val="11"/>
      <color theme="1"/>
      <name val="HG丸ｺﾞｼｯｸM-PRO"/>
      <family val="3"/>
      <charset val="128"/>
    </font>
    <font>
      <sz val="14"/>
      <color theme="1"/>
      <name val="HG丸ｺﾞｼｯｸM-PRO"/>
      <family val="3"/>
      <charset val="128"/>
    </font>
    <font>
      <sz val="6"/>
      <name val="ＭＳ Ｐゴシック"/>
      <family val="3"/>
      <charset val="128"/>
    </font>
    <font>
      <b/>
      <sz val="24"/>
      <color theme="1"/>
      <name val="HG丸ｺﾞｼｯｸM-PRO"/>
      <family val="3"/>
      <charset val="128"/>
    </font>
    <font>
      <b/>
      <shadow/>
      <sz val="48"/>
      <color theme="1"/>
      <name val="HG丸ｺﾞｼｯｸM-PRO"/>
      <family val="3"/>
      <charset val="128"/>
    </font>
    <font>
      <b/>
      <shadow/>
      <sz val="24"/>
      <color theme="1"/>
      <name val="HG丸ｺﾞｼｯｸM-PRO"/>
      <family val="3"/>
      <charset val="128"/>
    </font>
    <font>
      <sz val="10.5"/>
      <color rgb="FF000000"/>
      <name val="HG丸ｺﾞｼｯｸM-PRO"/>
      <family val="3"/>
      <charset val="128"/>
    </font>
    <font>
      <sz val="20"/>
      <color rgb="FF000000"/>
      <name val="HG丸ｺﾞｼｯｸM-PRO"/>
      <family val="3"/>
      <charset val="128"/>
    </font>
    <font>
      <b/>
      <shadow/>
      <sz val="12"/>
      <color theme="1"/>
      <name val="HG丸ｺﾞｼｯｸM-PRO"/>
      <family val="3"/>
      <charset val="128"/>
    </font>
    <font>
      <b/>
      <sz val="12"/>
      <color rgb="FF000000"/>
      <name val="HG丸ｺﾞｼｯｸM-PRO"/>
      <family val="3"/>
      <charset val="128"/>
    </font>
    <font>
      <sz val="14"/>
      <color rgb="FF000000"/>
      <name val="HG丸ｺﾞｼｯｸM-PRO"/>
      <family val="3"/>
      <charset val="128"/>
    </font>
    <font>
      <b/>
      <sz val="22"/>
      <color theme="1"/>
      <name val="HG丸ｺﾞｼｯｸM-PRO"/>
      <family val="3"/>
      <charset val="128"/>
    </font>
    <font>
      <b/>
      <sz val="20"/>
      <color theme="1"/>
      <name val="HG丸ｺﾞｼｯｸM-PRO"/>
      <family val="3"/>
      <charset val="128"/>
    </font>
    <font>
      <sz val="11"/>
      <color theme="1"/>
      <name val="ＭＳ Ｐゴシック"/>
      <family val="2"/>
      <charset val="128"/>
      <scheme val="minor"/>
    </font>
    <font>
      <sz val="18"/>
      <name val="HG丸ｺﾞｼｯｸM-PRO"/>
      <family val="3"/>
      <charset val="128"/>
    </font>
    <font>
      <b/>
      <sz val="11"/>
      <name val="HG丸ｺﾞｼｯｸM-PRO"/>
      <family val="3"/>
      <charset val="128"/>
    </font>
    <font>
      <sz val="10"/>
      <name val="HG丸ｺﾞｼｯｸM-PRO"/>
      <family val="3"/>
      <charset val="128"/>
    </font>
    <font>
      <sz val="19"/>
      <color theme="1"/>
      <name val="HG丸ｺﾞｼｯｸM-PRO"/>
      <family val="3"/>
      <charset val="128"/>
    </font>
    <font>
      <sz val="12"/>
      <color theme="1"/>
      <name val="HG丸ｺﾞｼｯｸM-PRO"/>
      <family val="3"/>
      <charset val="128"/>
    </font>
    <font>
      <u/>
      <sz val="12"/>
      <color theme="1"/>
      <name val="HG丸ｺﾞｼｯｸM-PRO"/>
      <family val="3"/>
      <charset val="128"/>
    </font>
    <font>
      <sz val="12"/>
      <name val="HG丸ｺﾞｼｯｸM-PRO"/>
      <family val="3"/>
      <charset val="128"/>
    </font>
    <font>
      <sz val="8"/>
      <name val="HG丸ｺﾞｼｯｸM-PRO"/>
      <family val="3"/>
      <charset val="128"/>
    </font>
    <font>
      <sz val="11"/>
      <name val="ＭＳ Ｐゴシック"/>
      <family val="3"/>
      <charset val="128"/>
    </font>
    <font>
      <sz val="14"/>
      <name val="HG丸ｺﾞｼｯｸM-PRO"/>
      <family val="3"/>
      <charset val="128"/>
    </font>
    <font>
      <sz val="10.5"/>
      <name val="HG丸ｺﾞｼｯｸM-PRO"/>
      <family val="3"/>
      <charset val="128"/>
    </font>
    <font>
      <b/>
      <sz val="10"/>
      <name val="HG丸ｺﾞｼｯｸM-PRO"/>
      <family val="3"/>
      <charset val="128"/>
    </font>
    <font>
      <sz val="9"/>
      <name val="HG丸ｺﾞｼｯｸM-PRO"/>
      <family val="3"/>
      <charset val="128"/>
    </font>
    <font>
      <b/>
      <sz val="14"/>
      <color theme="1"/>
      <name val="HG丸ｺﾞｼｯｸM-PRO"/>
      <family val="3"/>
      <charset val="128"/>
    </font>
    <font>
      <sz val="11"/>
      <color rgb="FFFF0000"/>
      <name val="HG丸ｺﾞｼｯｸM-PRO"/>
      <family val="3"/>
      <charset val="128"/>
    </font>
    <font>
      <sz val="10"/>
      <color rgb="FFFF0000"/>
      <name val="HG丸ｺﾞｼｯｸM-PRO"/>
      <family val="3"/>
      <charset val="128"/>
    </font>
    <font>
      <sz val="12"/>
      <color theme="0"/>
      <name val="HG丸ｺﾞｼｯｸM-PRO"/>
      <family val="3"/>
      <charset val="128"/>
    </font>
    <font>
      <b/>
      <sz val="16"/>
      <color rgb="FFFFFF00"/>
      <name val="HG丸ｺﾞｼｯｸM-PRO"/>
      <family val="3"/>
      <charset val="128"/>
    </font>
    <font>
      <b/>
      <sz val="10.5"/>
      <name val="HG丸ｺﾞｼｯｸM-PRO"/>
      <family val="3"/>
      <charset val="128"/>
    </font>
    <font>
      <sz val="7"/>
      <name val="HG丸ｺﾞｼｯｸM-PRO"/>
      <family val="3"/>
      <charset val="128"/>
    </font>
    <font>
      <b/>
      <shadow/>
      <sz val="24"/>
      <name val="HG丸ｺﾞｼｯｸM-PRO"/>
      <family val="3"/>
      <charset val="128"/>
    </font>
    <font>
      <u/>
      <sz val="10.5"/>
      <name val="HG丸ｺﾞｼｯｸM-PRO"/>
      <family val="3"/>
      <charset val="128"/>
    </font>
    <font>
      <b/>
      <sz val="18"/>
      <name val="HG丸ｺﾞｼｯｸM-PRO"/>
      <family val="3"/>
      <charset val="128"/>
    </font>
    <font>
      <sz val="10"/>
      <color rgb="FF0000FF"/>
      <name val="HG丸ｺﾞｼｯｸM-PRO"/>
      <family val="3"/>
      <charset val="128"/>
    </font>
    <font>
      <sz val="11"/>
      <name val="ＭＳ Ｐゴシック"/>
      <family val="2"/>
      <charset val="128"/>
      <scheme val="minor"/>
    </font>
    <font>
      <b/>
      <u/>
      <sz val="11"/>
      <name val="HG丸ｺﾞｼｯｸM-PRO"/>
      <family val="3"/>
      <charset val="128"/>
    </font>
    <font>
      <strike/>
      <sz val="10"/>
      <name val="HG丸ｺﾞｼｯｸM-PRO"/>
      <family val="3"/>
      <charset val="128"/>
    </font>
    <font>
      <b/>
      <u/>
      <sz val="10.5"/>
      <name val="HG丸ｺﾞｼｯｸM-PRO"/>
      <family val="3"/>
      <charset val="128"/>
    </font>
    <font>
      <sz val="19"/>
      <name val="HG丸ｺﾞｼｯｸM-PRO"/>
      <family val="3"/>
      <charset val="128"/>
    </font>
    <font>
      <u/>
      <sz val="14"/>
      <name val="HG丸ｺﾞｼｯｸM-PRO"/>
      <family val="3"/>
      <charset val="128"/>
    </font>
    <font>
      <b/>
      <sz val="12"/>
      <name val="HG丸ｺﾞｼｯｸM-PRO"/>
      <family val="3"/>
      <charset val="128"/>
    </font>
    <font>
      <strike/>
      <sz val="10.5"/>
      <name val="HG丸ｺﾞｼｯｸM-PRO"/>
      <family val="3"/>
      <charset val="128"/>
    </font>
    <font>
      <b/>
      <sz val="8"/>
      <name val="HG丸ｺﾞｼｯｸM-PRO"/>
      <family val="3"/>
      <charset val="128"/>
    </font>
    <font>
      <b/>
      <u/>
      <sz val="12"/>
      <name val="HG丸ｺﾞｼｯｸM-PRO"/>
      <family val="3"/>
      <charset val="128"/>
    </font>
    <font>
      <u/>
      <sz val="11"/>
      <name val="HG丸ｺﾞｼｯｸM-PRO"/>
      <family val="3"/>
      <charset val="128"/>
    </font>
    <font>
      <sz val="11"/>
      <color theme="1"/>
      <name val="ＭＳ Ｐゴシック"/>
      <family val="3"/>
      <charset val="128"/>
      <scheme val="minor"/>
    </font>
    <font>
      <u/>
      <sz val="10.5"/>
      <color theme="1"/>
      <name val="HG丸ｺﾞｼｯｸM-PRO"/>
      <family val="3"/>
      <charset val="128"/>
    </font>
    <font>
      <sz val="10.5"/>
      <color rgb="FFFF0000"/>
      <name val="HG丸ｺﾞｼｯｸM-PRO"/>
      <family val="3"/>
      <charset val="128"/>
    </font>
    <font>
      <sz val="14"/>
      <color theme="1"/>
      <name val="ＭＳ Ｐゴシック"/>
      <family val="2"/>
      <charset val="128"/>
      <scheme val="minor"/>
    </font>
    <font>
      <u/>
      <sz val="24"/>
      <color theme="10"/>
      <name val="ＭＳ Ｐゴシック"/>
      <family val="2"/>
      <charset val="128"/>
      <scheme val="minor"/>
    </font>
    <font>
      <sz val="24"/>
      <color theme="1"/>
      <name val="HG丸ｺﾞｼｯｸM-PRO"/>
      <family val="3"/>
      <charset val="128"/>
    </font>
    <font>
      <sz val="24"/>
      <name val="HG丸ｺﾞｼｯｸM-PRO"/>
      <family val="3"/>
      <charset val="128"/>
    </font>
    <font>
      <sz val="24"/>
      <color theme="1"/>
      <name val="ＭＳ Ｐゴシック"/>
      <family val="2"/>
      <charset val="128"/>
      <scheme val="minor"/>
    </font>
    <font>
      <sz val="24"/>
      <name val="ＭＳ Ｐゴシック"/>
      <family val="2"/>
      <charset val="128"/>
      <scheme val="minor"/>
    </font>
    <font>
      <sz val="8"/>
      <color rgb="FFFF0000"/>
      <name val="HG丸ｺﾞｼｯｸM-PRO"/>
      <family val="3"/>
      <charset val="128"/>
    </font>
    <font>
      <sz val="11"/>
      <color rgb="FF000000"/>
      <name val="Arial"/>
      <family val="2"/>
    </font>
    <font>
      <sz val="12"/>
      <color theme="1"/>
      <name val="ＭＳ Ｐゴシック"/>
      <family val="2"/>
      <charset val="128"/>
      <scheme val="minor"/>
    </font>
    <font>
      <sz val="14"/>
      <color theme="1"/>
      <name val="ＭＳ Ｐゴシック"/>
      <family val="3"/>
      <charset val="128"/>
      <scheme val="minor"/>
    </font>
    <font>
      <sz val="12"/>
      <color theme="1"/>
      <name val="ＭＳ Ｐゴシック"/>
      <family val="3"/>
      <charset val="128"/>
      <scheme val="minor"/>
    </font>
    <font>
      <sz val="16"/>
      <color theme="1"/>
      <name val="ＭＳ Ｐゴシック"/>
      <family val="3"/>
      <charset val="128"/>
      <scheme val="minor"/>
    </font>
    <font>
      <sz val="20"/>
      <name val="HG丸ｺﾞｼｯｸM-PRO"/>
      <family val="3"/>
      <charset val="128"/>
    </font>
  </fonts>
  <fills count="9">
    <fill>
      <patternFill patternType="none"/>
    </fill>
    <fill>
      <patternFill patternType="gray125"/>
    </fill>
    <fill>
      <patternFill patternType="solid">
        <fgColor rgb="FFD9D9D9"/>
        <bgColor indexed="64"/>
      </patternFill>
    </fill>
    <fill>
      <patternFill patternType="solid">
        <fgColor indexed="22"/>
        <bgColor indexed="64"/>
      </patternFill>
    </fill>
    <fill>
      <patternFill patternType="solid">
        <fgColor indexed="41"/>
        <bgColor indexed="64"/>
      </patternFill>
    </fill>
    <fill>
      <patternFill patternType="solid">
        <fgColor rgb="FFCCFFFF"/>
        <bgColor indexed="64"/>
      </patternFill>
    </fill>
    <fill>
      <patternFill patternType="solid">
        <fgColor theme="2"/>
        <bgColor indexed="64"/>
      </patternFill>
    </fill>
    <fill>
      <patternFill patternType="solid">
        <fgColor rgb="FFFFFFCC"/>
        <bgColor indexed="64"/>
      </patternFill>
    </fill>
    <fill>
      <patternFill patternType="solid">
        <fgColor theme="0"/>
        <bgColor indexed="64"/>
      </patternFill>
    </fill>
  </fills>
  <borders count="19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diagonalUp="1">
      <left style="thin">
        <color indexed="64"/>
      </left>
      <right style="medium">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hair">
        <color indexed="64"/>
      </right>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bottom/>
      <diagonal/>
    </border>
    <border>
      <left style="medium">
        <color indexed="64"/>
      </left>
      <right/>
      <top style="thin">
        <color indexed="64"/>
      </top>
      <bottom style="thin">
        <color indexed="64"/>
      </bottom>
      <diagonal/>
    </border>
    <border>
      <left style="hair">
        <color indexed="64"/>
      </left>
      <right style="medium">
        <color indexed="64"/>
      </right>
      <top/>
      <bottom/>
      <diagonal/>
    </border>
    <border>
      <left/>
      <right style="hair">
        <color indexed="64"/>
      </right>
      <top style="hair">
        <color indexed="64"/>
      </top>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medium">
        <color indexed="64"/>
      </right>
      <top style="thick">
        <color indexed="64"/>
      </top>
      <bottom style="thick">
        <color indexed="64"/>
      </bottom>
      <diagonal/>
    </border>
    <border>
      <left/>
      <right style="thin">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medium">
        <color indexed="64"/>
      </bottom>
      <diagonal style="thin">
        <color indexed="64"/>
      </diagonal>
    </border>
    <border>
      <left style="medium">
        <color indexed="64"/>
      </left>
      <right style="hair">
        <color indexed="64"/>
      </right>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diagonalUp="1">
      <left style="thin">
        <color indexed="64"/>
      </left>
      <right style="medium">
        <color indexed="64"/>
      </right>
      <top style="medium">
        <color indexed="64"/>
      </top>
      <bottom style="thin">
        <color indexed="64"/>
      </bottom>
      <diagonal style="thin">
        <color indexed="64"/>
      </diagonal>
    </border>
    <border>
      <left/>
      <right style="thin">
        <color indexed="64"/>
      </right>
      <top style="thin">
        <color indexed="64"/>
      </top>
      <bottom style="double">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diagonal/>
    </border>
    <border>
      <left style="thin">
        <color indexed="64"/>
      </left>
      <right/>
      <top style="hair">
        <color indexed="64"/>
      </top>
      <bottom/>
      <diagonal/>
    </border>
    <border diagonalUp="1">
      <left style="thin">
        <color indexed="64"/>
      </left>
      <right style="thin">
        <color indexed="64"/>
      </right>
      <top style="double">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top style="hair">
        <color indexed="64"/>
      </top>
      <bottom style="medium">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hair">
        <color indexed="64"/>
      </left>
      <right/>
      <top style="thin">
        <color auto="1"/>
      </top>
      <bottom/>
      <diagonal/>
    </border>
    <border>
      <left/>
      <right style="hair">
        <color indexed="64"/>
      </right>
      <top style="thin">
        <color auto="1"/>
      </top>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medium">
        <color indexed="64"/>
      </bottom>
      <diagonal/>
    </border>
    <border>
      <left style="medium">
        <color indexed="64"/>
      </left>
      <right/>
      <top/>
      <bottom style="double">
        <color indexed="64"/>
      </bottom>
      <diagonal/>
    </border>
    <border>
      <left/>
      <right/>
      <top/>
      <bottom style="hair">
        <color indexed="64"/>
      </bottom>
      <diagonal/>
    </border>
    <border>
      <left style="medium">
        <color indexed="64"/>
      </left>
      <right/>
      <top style="thin">
        <color indexed="64"/>
      </top>
      <bottom style="medium">
        <color indexed="64"/>
      </bottom>
      <diagonal/>
    </border>
    <border>
      <left style="hair">
        <color auto="1"/>
      </left>
      <right style="medium">
        <color auto="1"/>
      </right>
      <top/>
      <bottom style="thin">
        <color auto="1"/>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bottom style="thin">
        <color indexed="64"/>
      </bottom>
      <diagonal style="hair">
        <color indexed="64"/>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top/>
      <bottom style="thin">
        <color indexed="64"/>
      </bottom>
      <diagonal/>
    </border>
    <border>
      <left/>
      <right style="medium">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double">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medium">
        <color indexed="64"/>
      </bottom>
      <diagonal/>
    </border>
  </borders>
  <cellStyleXfs count="8">
    <xf numFmtId="0" fontId="0" fillId="0" borderId="0">
      <alignment vertical="center"/>
    </xf>
    <xf numFmtId="0" fontId="7" fillId="0" borderId="0" applyNumberFormat="0" applyFill="0" applyBorder="0" applyAlignment="0" applyProtection="0">
      <alignment vertical="center"/>
    </xf>
    <xf numFmtId="38" fontId="23" fillId="0" borderId="0" applyFont="0" applyFill="0" applyBorder="0" applyAlignment="0" applyProtection="0">
      <alignment vertical="center"/>
    </xf>
    <xf numFmtId="0" fontId="32" fillId="0" borderId="0"/>
    <xf numFmtId="38" fontId="32" fillId="0" borderId="0" applyFont="0" applyFill="0" applyBorder="0" applyAlignment="0" applyProtection="0"/>
    <xf numFmtId="0" fontId="59" fillId="0" borderId="0">
      <alignment vertical="center"/>
    </xf>
    <xf numFmtId="38" fontId="59" fillId="0" borderId="0" applyFont="0" applyFill="0" applyBorder="0" applyAlignment="0" applyProtection="0">
      <alignment vertical="center"/>
    </xf>
    <xf numFmtId="0" fontId="69" fillId="0" borderId="0">
      <alignment vertical="center"/>
    </xf>
  </cellStyleXfs>
  <cellXfs count="1396">
    <xf numFmtId="0" fontId="0" fillId="0" borderId="0" xfId="0">
      <alignmen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Alignment="1">
      <alignment vertical="center"/>
    </xf>
    <xf numFmtId="0" fontId="9" fillId="0" borderId="0" xfId="0" applyFont="1" applyFill="1" applyAlignment="1">
      <alignment horizontal="justify" vertical="center"/>
    </xf>
    <xf numFmtId="0" fontId="3" fillId="0" borderId="0" xfId="0" applyFont="1" applyFill="1" applyAlignment="1">
      <alignment vertical="center"/>
    </xf>
    <xf numFmtId="0" fontId="13"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2" fillId="0" borderId="0" xfId="0" applyFont="1">
      <alignment vertical="center"/>
    </xf>
    <xf numFmtId="0" fontId="18" fillId="0" borderId="0" xfId="0" applyFont="1" applyAlignment="1">
      <alignment vertical="center"/>
    </xf>
    <xf numFmtId="0" fontId="19" fillId="0" borderId="0" xfId="0" applyFont="1" applyAlignment="1">
      <alignment vertical="center"/>
    </xf>
    <xf numFmtId="0" fontId="2" fillId="0" borderId="0" xfId="0" applyFont="1" applyAlignment="1">
      <alignment vertical="center"/>
    </xf>
    <xf numFmtId="0" fontId="10" fillId="0" borderId="0" xfId="0" applyFont="1">
      <alignment vertical="center"/>
    </xf>
    <xf numFmtId="0" fontId="21" fillId="0" borderId="0" xfId="0" applyFont="1" applyAlignment="1">
      <alignment horizontal="right" vertical="center"/>
    </xf>
    <xf numFmtId="0" fontId="22" fillId="0" borderId="0" xfId="0" applyFont="1" applyAlignment="1">
      <alignment horizontal="right" vertical="center"/>
    </xf>
    <xf numFmtId="0" fontId="20" fillId="0" borderId="0" xfId="0" applyFont="1" applyAlignment="1">
      <alignment horizontal="right" vertical="center"/>
    </xf>
    <xf numFmtId="0" fontId="16" fillId="0" borderId="0" xfId="0" applyFont="1" applyAlignment="1">
      <alignment horizontal="right" vertical="center"/>
    </xf>
    <xf numFmtId="0" fontId="20" fillId="0" borderId="0" xfId="0" applyFont="1" applyAlignment="1">
      <alignment horizontal="right" vertical="center" indent="1"/>
    </xf>
    <xf numFmtId="0" fontId="16" fillId="0" borderId="0" xfId="0" applyFont="1" applyAlignment="1">
      <alignment horizontal="right" vertical="center" indent="1"/>
    </xf>
    <xf numFmtId="0" fontId="4" fillId="0" borderId="0" xfId="0" applyFont="1" applyAlignment="1">
      <alignment horizontal="left" vertical="center"/>
    </xf>
    <xf numFmtId="0" fontId="4" fillId="0" borderId="0" xfId="0" applyFont="1" applyAlignment="1">
      <alignment vertical="center"/>
    </xf>
    <xf numFmtId="0" fontId="2" fillId="0" borderId="0" xfId="0" applyFont="1" applyFill="1" applyAlignment="1">
      <alignment horizontal="right" vertical="center"/>
    </xf>
    <xf numFmtId="0" fontId="4" fillId="0" borderId="0" xfId="0" applyFont="1" applyAlignment="1">
      <alignment horizontal="left" vertical="center" indent="1"/>
    </xf>
    <xf numFmtId="0" fontId="5"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center" vertical="center"/>
    </xf>
    <xf numFmtId="0" fontId="2" fillId="0" borderId="83" xfId="0" applyFont="1" applyBorder="1" applyAlignment="1">
      <alignment horizontal="center" vertical="center" wrapText="1"/>
    </xf>
    <xf numFmtId="0" fontId="2" fillId="0" borderId="17" xfId="0" applyFont="1" applyBorder="1" applyAlignment="1">
      <alignment horizontal="center" vertical="center"/>
    </xf>
    <xf numFmtId="0" fontId="2" fillId="0" borderId="0" xfId="0" applyFont="1" applyBorder="1" applyAlignment="1">
      <alignment vertical="top"/>
    </xf>
    <xf numFmtId="0" fontId="2" fillId="0" borderId="15" xfId="0" applyFont="1" applyBorder="1" applyAlignment="1">
      <alignment vertical="center"/>
    </xf>
    <xf numFmtId="0" fontId="2" fillId="0" borderId="85" xfId="0" applyFont="1" applyBorder="1" applyAlignment="1">
      <alignment vertical="center"/>
    </xf>
    <xf numFmtId="0" fontId="2" fillId="0" borderId="10" xfId="0" applyFont="1" applyBorder="1" applyAlignment="1">
      <alignment vertical="center"/>
    </xf>
    <xf numFmtId="0" fontId="2" fillId="0" borderId="14" xfId="0" applyFont="1" applyBorder="1" applyAlignment="1">
      <alignment vertical="center"/>
    </xf>
    <xf numFmtId="0" fontId="2" fillId="0" borderId="89" xfId="0" applyFont="1" applyBorder="1" applyAlignment="1">
      <alignment vertical="center"/>
    </xf>
    <xf numFmtId="0" fontId="2" fillId="0" borderId="19" xfId="0" applyFont="1" applyBorder="1" applyAlignment="1">
      <alignment horizontal="center" vertical="center"/>
    </xf>
    <xf numFmtId="0" fontId="2" fillId="0" borderId="42" xfId="0" applyFont="1" applyBorder="1" applyAlignment="1">
      <alignment horizontal="center" vertical="center"/>
    </xf>
    <xf numFmtId="0" fontId="2" fillId="0" borderId="25" xfId="0" applyFont="1" applyBorder="1" applyAlignment="1">
      <alignment horizontal="center" vertical="center"/>
    </xf>
    <xf numFmtId="0" fontId="2" fillId="0" borderId="23" xfId="0" applyFont="1" applyBorder="1" applyAlignment="1">
      <alignment horizontal="center" vertical="center"/>
    </xf>
    <xf numFmtId="0" fontId="2" fillId="0" borderId="30" xfId="0" applyFont="1" applyBorder="1" applyAlignment="1">
      <alignment horizontal="center" vertical="center"/>
    </xf>
    <xf numFmtId="0" fontId="2" fillId="0" borderId="22" xfId="0" applyFont="1" applyBorder="1" applyAlignment="1">
      <alignment horizontal="center" vertical="center"/>
    </xf>
    <xf numFmtId="0" fontId="2" fillId="0" borderId="18"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right" vertical="center"/>
    </xf>
    <xf numFmtId="0" fontId="4" fillId="0" borderId="40" xfId="0" applyFont="1" applyBorder="1" applyAlignment="1">
      <alignment horizontal="right" vertical="center" wrapText="1"/>
    </xf>
    <xf numFmtId="0" fontId="4" fillId="0" borderId="13" xfId="0" applyFont="1" applyBorder="1" applyAlignment="1">
      <alignment horizontal="right" vertical="center" wrapText="1"/>
    </xf>
    <xf numFmtId="0" fontId="2" fillId="0" borderId="0" xfId="0" applyFont="1" applyAlignment="1">
      <alignment horizontal="right" vertical="top"/>
    </xf>
    <xf numFmtId="0" fontId="5" fillId="0" borderId="0" xfId="0" applyFont="1" applyAlignment="1">
      <alignment horizontal="left" vertical="center"/>
    </xf>
    <xf numFmtId="0" fontId="27" fillId="0" borderId="0" xfId="0" applyFont="1" applyAlignment="1">
      <alignment horizontal="center" vertical="center"/>
    </xf>
    <xf numFmtId="0" fontId="4" fillId="0" borderId="0" xfId="0" applyFont="1" applyAlignment="1">
      <alignment horizontal="right"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indent="2"/>
    </xf>
    <xf numFmtId="0" fontId="4" fillId="0" borderId="19" xfId="0" applyFont="1" applyBorder="1" applyAlignment="1">
      <alignment horizontal="center" vertical="center" wrapText="1"/>
    </xf>
    <xf numFmtId="0" fontId="4" fillId="0" borderId="83"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28" xfId="0" applyFont="1" applyBorder="1" applyAlignment="1">
      <alignment horizontal="left" vertical="center" indent="1"/>
    </xf>
    <xf numFmtId="0" fontId="2" fillId="0" borderId="12" xfId="0" applyFont="1" applyBorder="1" applyAlignment="1">
      <alignment horizontal="left" vertical="center" indent="1"/>
    </xf>
    <xf numFmtId="0" fontId="2" fillId="0" borderId="20" xfId="0" applyFont="1" applyBorder="1" applyAlignment="1">
      <alignment horizontal="left" vertical="center" indent="1"/>
    </xf>
    <xf numFmtId="0" fontId="2" fillId="0" borderId="7" xfId="0" applyFont="1" applyBorder="1" applyAlignment="1">
      <alignment horizontal="left" vertical="center" indent="1"/>
    </xf>
    <xf numFmtId="0" fontId="2" fillId="0" borderId="2" xfId="0" applyFont="1" applyBorder="1" applyAlignment="1">
      <alignment horizontal="left" vertical="center" indent="1"/>
    </xf>
    <xf numFmtId="0" fontId="2" fillId="0" borderId="84" xfId="0" applyFont="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center" vertical="center"/>
    </xf>
    <xf numFmtId="0" fontId="2" fillId="0" borderId="86" xfId="0" applyFont="1" applyBorder="1" applyAlignment="1">
      <alignment horizontal="center" vertical="center"/>
    </xf>
    <xf numFmtId="0" fontId="2" fillId="0" borderId="90" xfId="0" applyFont="1" applyBorder="1" applyAlignment="1">
      <alignment horizontal="center" vertical="center"/>
    </xf>
    <xf numFmtId="0" fontId="2" fillId="0" borderId="15" xfId="0" applyFont="1" applyBorder="1" applyAlignment="1">
      <alignment horizontal="left" vertical="center" wrapText="1"/>
    </xf>
    <xf numFmtId="0" fontId="2" fillId="0" borderId="84" xfId="0" applyFont="1" applyBorder="1" applyAlignment="1">
      <alignment horizontal="left" vertical="center" wrapText="1"/>
    </xf>
    <xf numFmtId="0" fontId="2" fillId="0" borderId="10" xfId="0" applyFont="1" applyBorder="1" applyAlignment="1">
      <alignment horizontal="left" vertical="center" wrapText="1"/>
    </xf>
    <xf numFmtId="0" fontId="2" fillId="0" borderId="87" xfId="0" applyFont="1" applyBorder="1" applyAlignment="1">
      <alignment horizontal="left" vertical="center" wrapText="1"/>
    </xf>
    <xf numFmtId="0" fontId="2" fillId="0" borderId="89" xfId="0" applyFont="1" applyBorder="1" applyAlignment="1">
      <alignment horizontal="left" vertical="center" wrapText="1"/>
    </xf>
    <xf numFmtId="0" fontId="2" fillId="0" borderId="90" xfId="0" applyFont="1" applyBorder="1" applyAlignment="1">
      <alignment horizontal="left" vertical="center" wrapText="1"/>
    </xf>
    <xf numFmtId="0" fontId="2" fillId="0" borderId="42" xfId="0" applyFont="1" applyBorder="1" applyAlignment="1">
      <alignment horizontal="right" vertical="center"/>
    </xf>
    <xf numFmtId="0" fontId="2" fillId="0" borderId="25" xfId="0" applyFont="1" applyBorder="1" applyAlignment="1">
      <alignment horizontal="right" vertical="center"/>
    </xf>
    <xf numFmtId="0" fontId="2" fillId="0" borderId="22" xfId="0" applyFont="1" applyBorder="1" applyAlignment="1">
      <alignment horizontal="right" vertical="center"/>
    </xf>
    <xf numFmtId="0" fontId="2" fillId="0" borderId="11" xfId="0" applyFont="1" applyBorder="1" applyAlignment="1">
      <alignment horizontal="right" vertical="center" wrapText="1" indent="1"/>
    </xf>
    <xf numFmtId="0" fontId="2" fillId="0" borderId="21" xfId="0" applyFont="1" applyBorder="1" applyAlignment="1">
      <alignment horizontal="right" vertical="center" wrapText="1" indent="1"/>
    </xf>
    <xf numFmtId="0" fontId="2" fillId="0" borderId="28" xfId="0" applyFont="1" applyBorder="1" applyAlignment="1">
      <alignment horizontal="right" vertical="center" wrapText="1" indent="1"/>
    </xf>
    <xf numFmtId="0" fontId="2" fillId="0" borderId="94" xfId="0" applyFont="1" applyBorder="1" applyAlignment="1">
      <alignment horizontal="center" vertical="center"/>
    </xf>
    <xf numFmtId="0" fontId="2" fillId="0" borderId="29" xfId="0" applyFont="1" applyBorder="1" applyAlignment="1">
      <alignment horizontal="right" vertical="center" wrapText="1" indent="1"/>
    </xf>
    <xf numFmtId="0" fontId="2" fillId="0" borderId="12" xfId="0" applyFont="1" applyBorder="1" applyAlignment="1">
      <alignment horizontal="right" vertical="center" wrapText="1" indent="1"/>
    </xf>
    <xf numFmtId="0" fontId="2" fillId="0" borderId="9" xfId="0" applyFont="1" applyBorder="1" applyAlignment="1">
      <alignment horizontal="center" vertical="center"/>
    </xf>
    <xf numFmtId="0" fontId="2" fillId="0" borderId="20" xfId="0" applyFont="1" applyBorder="1" applyAlignment="1">
      <alignment horizontal="right" vertical="center" wrapText="1" indent="1"/>
    </xf>
    <xf numFmtId="0" fontId="2" fillId="0" borderId="95" xfId="0" applyFont="1" applyBorder="1" applyAlignment="1">
      <alignment horizontal="center" vertical="center"/>
    </xf>
    <xf numFmtId="0" fontId="8" fillId="0" borderId="0" xfId="0" applyFont="1" applyAlignment="1">
      <alignment horizontal="left" vertical="center" indent="2"/>
    </xf>
    <xf numFmtId="0" fontId="28" fillId="0" borderId="0" xfId="0" applyFont="1">
      <alignment vertical="center"/>
    </xf>
    <xf numFmtId="0" fontId="28" fillId="0" borderId="0" xfId="0" applyFont="1" applyAlignment="1">
      <alignment horizontal="left" vertical="center"/>
    </xf>
    <xf numFmtId="0" fontId="29" fillId="0" borderId="0" xfId="0" applyFont="1" applyAlignment="1">
      <alignment vertical="center"/>
    </xf>
    <xf numFmtId="0" fontId="28" fillId="0" borderId="0" xfId="0" applyFont="1" applyAlignment="1">
      <alignment horizontal="left" vertical="center" indent="3"/>
    </xf>
    <xf numFmtId="0" fontId="28" fillId="0" borderId="0" xfId="0" applyFont="1" applyAlignment="1">
      <alignment vertical="center"/>
    </xf>
    <xf numFmtId="0" fontId="28" fillId="0" borderId="0" xfId="0" applyFont="1" applyBorder="1">
      <alignment vertical="center"/>
    </xf>
    <xf numFmtId="0" fontId="28" fillId="0" borderId="2" xfId="0" applyFont="1" applyBorder="1">
      <alignment vertical="center"/>
    </xf>
    <xf numFmtId="0" fontId="28" fillId="0" borderId="5" xfId="0" applyFont="1" applyBorder="1">
      <alignment vertical="center"/>
    </xf>
    <xf numFmtId="0" fontId="28" fillId="0" borderId="0" xfId="0" applyFont="1" applyBorder="1" applyAlignment="1">
      <alignment horizontal="left" vertical="center"/>
    </xf>
    <xf numFmtId="0" fontId="28" fillId="0" borderId="6" xfId="0" applyFont="1" applyBorder="1" applyAlignment="1">
      <alignment horizontal="left" vertical="center"/>
    </xf>
    <xf numFmtId="0" fontId="28" fillId="0" borderId="5" xfId="0" applyFont="1" applyBorder="1" applyAlignment="1">
      <alignment horizontal="left" vertical="center"/>
    </xf>
    <xf numFmtId="0" fontId="28" fillId="0" borderId="5" xfId="0" applyFont="1" applyBorder="1" applyAlignment="1">
      <alignment horizontal="left" vertical="center" indent="2"/>
    </xf>
    <xf numFmtId="0" fontId="28" fillId="0" borderId="0" xfId="0" applyFont="1" applyBorder="1" applyAlignment="1">
      <alignment horizontal="right" vertical="center"/>
    </xf>
    <xf numFmtId="0" fontId="28" fillId="0" borderId="0" xfId="0" applyFont="1" applyBorder="1" applyAlignment="1">
      <alignment vertical="center"/>
    </xf>
    <xf numFmtId="0" fontId="28" fillId="0" borderId="98" xfId="0" applyFont="1" applyBorder="1" applyAlignment="1">
      <alignment vertical="center"/>
    </xf>
    <xf numFmtId="0" fontId="28" fillId="0" borderId="8" xfId="0" applyFont="1" applyBorder="1" applyAlignment="1">
      <alignment vertical="center"/>
    </xf>
    <xf numFmtId="0" fontId="28" fillId="0" borderId="3" xfId="0" applyFont="1" applyBorder="1">
      <alignment vertical="center"/>
    </xf>
    <xf numFmtId="0" fontId="28" fillId="0" borderId="3" xfId="0" applyFont="1" applyBorder="1" applyAlignment="1">
      <alignment horizontal="left" vertical="center"/>
    </xf>
    <xf numFmtId="0" fontId="28" fillId="0" borderId="4" xfId="0" applyFont="1" applyBorder="1" applyAlignment="1">
      <alignment vertical="center"/>
    </xf>
    <xf numFmtId="0" fontId="28" fillId="0" borderId="4" xfId="0" applyFont="1" applyBorder="1" applyAlignment="1">
      <alignment vertical="center" wrapText="1"/>
    </xf>
    <xf numFmtId="0" fontId="28" fillId="0" borderId="8" xfId="0" applyFont="1" applyBorder="1" applyAlignment="1">
      <alignment vertical="center" wrapText="1"/>
    </xf>
    <xf numFmtId="0" fontId="28" fillId="0" borderId="102" xfId="0" applyFont="1" applyBorder="1" applyAlignment="1">
      <alignment vertical="center"/>
    </xf>
    <xf numFmtId="0" fontId="26" fillId="0" borderId="0" xfId="0" applyFont="1">
      <alignment vertical="center"/>
    </xf>
    <xf numFmtId="0" fontId="6" fillId="0" borderId="0" xfId="0" applyFont="1">
      <alignment vertical="center"/>
    </xf>
    <xf numFmtId="0" fontId="30" fillId="0" borderId="0" xfId="0" applyFont="1">
      <alignment vertical="center"/>
    </xf>
    <xf numFmtId="0" fontId="31" fillId="0" borderId="10" xfId="0" applyFont="1" applyBorder="1" applyAlignment="1">
      <alignment horizontal="center" vertical="center" wrapText="1"/>
    </xf>
    <xf numFmtId="0" fontId="6" fillId="0" borderId="14" xfId="0" applyFont="1" applyBorder="1">
      <alignment vertical="center"/>
    </xf>
    <xf numFmtId="0" fontId="6" fillId="0" borderId="4" xfId="0" applyFont="1" applyBorder="1">
      <alignment vertical="center"/>
    </xf>
    <xf numFmtId="0" fontId="6" fillId="0" borderId="13" xfId="0" applyFont="1" applyBorder="1">
      <alignment vertical="center"/>
    </xf>
    <xf numFmtId="0" fontId="6" fillId="0" borderId="6" xfId="0" applyFont="1" applyBorder="1">
      <alignment vertical="center"/>
    </xf>
    <xf numFmtId="0" fontId="6" fillId="0" borderId="15" xfId="0" applyFont="1" applyBorder="1">
      <alignment vertical="center"/>
    </xf>
    <xf numFmtId="0" fontId="26" fillId="0" borderId="0" xfId="0" applyFont="1" applyAlignment="1">
      <alignment horizontal="right" vertical="top"/>
    </xf>
    <xf numFmtId="0" fontId="6" fillId="0" borderId="8" xfId="0" applyFont="1" applyBorder="1">
      <alignment vertical="center"/>
    </xf>
    <xf numFmtId="0" fontId="6" fillId="0" borderId="14" xfId="0" applyFont="1" applyBorder="1" applyAlignment="1">
      <alignment horizontal="center" vertical="center" wrapText="1"/>
    </xf>
    <xf numFmtId="0" fontId="6" fillId="0" borderId="14" xfId="0" applyFont="1" applyBorder="1" applyAlignment="1">
      <alignment horizontal="center" vertical="center"/>
    </xf>
    <xf numFmtId="0" fontId="6" fillId="0" borderId="4" xfId="0" applyFont="1" applyBorder="1" applyAlignment="1">
      <alignment vertical="center" wrapText="1"/>
    </xf>
    <xf numFmtId="0" fontId="6" fillId="0" borderId="13" xfId="0" applyFont="1" applyBorder="1" applyAlignment="1">
      <alignment horizontal="center" vertical="center"/>
    </xf>
    <xf numFmtId="0" fontId="6" fillId="0" borderId="6" xfId="0" applyFont="1" applyBorder="1" applyAlignment="1">
      <alignment vertical="center" wrapText="1"/>
    </xf>
    <xf numFmtId="0" fontId="6" fillId="0" borderId="13" xfId="0" applyFont="1" applyBorder="1" applyAlignment="1">
      <alignment vertical="center" wrapText="1"/>
    </xf>
    <xf numFmtId="0" fontId="2" fillId="0" borderId="0" xfId="0" applyFont="1" applyAlignment="1">
      <alignment horizontal="left" vertical="center"/>
    </xf>
    <xf numFmtId="0" fontId="2" fillId="0" borderId="0" xfId="0" applyFont="1" applyAlignment="1">
      <alignment vertical="top"/>
    </xf>
    <xf numFmtId="0" fontId="2" fillId="0" borderId="3" xfId="0" applyFont="1" applyBorder="1">
      <alignment vertical="center"/>
    </xf>
    <xf numFmtId="0" fontId="2" fillId="0" borderId="4" xfId="0" applyFont="1" applyBorder="1">
      <alignment vertical="center"/>
    </xf>
    <xf numFmtId="0" fontId="2" fillId="0" borderId="0" xfId="0" applyFont="1" applyBorder="1">
      <alignment vertical="center"/>
    </xf>
    <xf numFmtId="0" fontId="2" fillId="0" borderId="6" xfId="0" applyFont="1" applyBorder="1">
      <alignment vertical="center"/>
    </xf>
    <xf numFmtId="0" fontId="2" fillId="0" borderId="5" xfId="0" applyFont="1" applyBorder="1">
      <alignment vertical="center"/>
    </xf>
    <xf numFmtId="0" fontId="2" fillId="0" borderId="2" xfId="0" applyFont="1" applyBorder="1" applyAlignment="1">
      <alignment horizontal="distributed" vertical="center"/>
    </xf>
    <xf numFmtId="0" fontId="26" fillId="0" borderId="10" xfId="0" applyFont="1" applyBorder="1" applyAlignment="1">
      <alignment horizontal="center" vertical="center"/>
    </xf>
    <xf numFmtId="0" fontId="26" fillId="0" borderId="11" xfId="0" applyFont="1" applyBorder="1" applyAlignment="1">
      <alignment horizontal="left" vertical="center" wrapText="1" shrinkToFit="1"/>
    </xf>
    <xf numFmtId="0" fontId="2" fillId="0" borderId="0" xfId="0" applyFont="1" applyBorder="1" applyAlignment="1">
      <alignment vertical="center"/>
    </xf>
    <xf numFmtId="0" fontId="4" fillId="0" borderId="0" xfId="0" applyFont="1" applyAlignment="1">
      <alignment horizontal="center" vertical="top"/>
    </xf>
    <xf numFmtId="0" fontId="5" fillId="0" borderId="0" xfId="0" applyFont="1" applyAlignment="1">
      <alignment vertical="top"/>
    </xf>
    <xf numFmtId="0" fontId="5" fillId="0" borderId="0" xfId="0" applyFont="1" applyAlignment="1">
      <alignment horizontal="right" vertical="top"/>
    </xf>
    <xf numFmtId="0" fontId="2" fillId="0" borderId="1" xfId="0" applyFont="1" applyBorder="1" applyAlignment="1"/>
    <xf numFmtId="0" fontId="2" fillId="0" borderId="9" xfId="0" applyFont="1" applyBorder="1" applyAlignment="1"/>
    <xf numFmtId="0" fontId="10" fillId="0" borderId="0" xfId="0" applyFont="1" applyBorder="1" applyAlignment="1">
      <alignment vertical="top"/>
    </xf>
    <xf numFmtId="0" fontId="2" fillId="0" borderId="0" xfId="0" applyFont="1" applyBorder="1" applyAlignment="1">
      <alignment horizontal="right" vertical="top"/>
    </xf>
    <xf numFmtId="0" fontId="10" fillId="0" borderId="0" xfId="0" applyFont="1" applyAlignment="1">
      <alignment vertical="top"/>
    </xf>
    <xf numFmtId="0" fontId="28" fillId="0" borderId="0" xfId="0" applyFont="1" applyBorder="1" applyAlignment="1">
      <alignment horizontal="left" vertical="center" indent="1"/>
    </xf>
    <xf numFmtId="0" fontId="28" fillId="0" borderId="0" xfId="0" applyFont="1" applyBorder="1" applyAlignment="1">
      <alignment vertical="center"/>
    </xf>
    <xf numFmtId="0" fontId="28" fillId="0" borderId="6" xfId="0" applyFont="1" applyBorder="1" applyAlignment="1">
      <alignment vertical="center"/>
    </xf>
    <xf numFmtId="179" fontId="2" fillId="0" borderId="0" xfId="0" applyNumberFormat="1" applyFont="1">
      <alignment vertical="center"/>
    </xf>
    <xf numFmtId="179" fontId="0" fillId="0" borderId="0" xfId="0" applyNumberFormat="1">
      <alignment vertical="center"/>
    </xf>
    <xf numFmtId="179" fontId="2" fillId="0" borderId="0" xfId="0" applyNumberFormat="1" applyFont="1" applyFill="1" applyAlignment="1">
      <alignment vertical="center"/>
    </xf>
    <xf numFmtId="179" fontId="2" fillId="0" borderId="0" xfId="0" applyNumberFormat="1" applyFont="1" applyFill="1" applyBorder="1" applyAlignment="1">
      <alignment vertical="center"/>
    </xf>
    <xf numFmtId="179" fontId="2" fillId="0" borderId="0" xfId="0" applyNumberFormat="1" applyFont="1" applyAlignment="1">
      <alignment horizontal="center" vertical="center"/>
    </xf>
    <xf numFmtId="179" fontId="0" fillId="0" borderId="0" xfId="0" applyNumberFormat="1" applyAlignment="1">
      <alignment horizontal="center" vertical="center"/>
    </xf>
    <xf numFmtId="179" fontId="0" fillId="0" borderId="0" xfId="0" applyNumberFormat="1" applyBorder="1">
      <alignment vertical="center"/>
    </xf>
    <xf numFmtId="179" fontId="2" fillId="0" borderId="0" xfId="0" applyNumberFormat="1" applyFont="1" applyBorder="1" applyAlignment="1">
      <alignment vertical="center"/>
    </xf>
    <xf numFmtId="179" fontId="0" fillId="0" borderId="0" xfId="0" applyNumberFormat="1" applyBorder="1" applyAlignment="1">
      <alignment horizontal="center" vertical="center"/>
    </xf>
    <xf numFmtId="179" fontId="2" fillId="0" borderId="37" xfId="0" applyNumberFormat="1" applyFont="1" applyBorder="1" applyAlignment="1">
      <alignment horizontal="center" vertical="center"/>
    </xf>
    <xf numFmtId="179" fontId="2" fillId="0" borderId="35" xfId="0" applyNumberFormat="1" applyFont="1" applyBorder="1" applyAlignment="1">
      <alignment horizontal="center" vertical="center"/>
    </xf>
    <xf numFmtId="179" fontId="2" fillId="0" borderId="40" xfId="0" applyNumberFormat="1" applyFont="1" applyBorder="1" applyAlignment="1">
      <alignment horizontal="center" vertical="center"/>
    </xf>
    <xf numFmtId="177" fontId="2" fillId="0" borderId="4" xfId="0" applyNumberFormat="1" applyFont="1" applyBorder="1" applyAlignment="1">
      <alignment vertical="center"/>
    </xf>
    <xf numFmtId="177" fontId="2" fillId="0" borderId="2" xfId="0" applyNumberFormat="1" applyFont="1" applyBorder="1" applyAlignment="1">
      <alignment vertical="center"/>
    </xf>
    <xf numFmtId="177" fontId="2" fillId="0" borderId="23" xfId="0" applyNumberFormat="1" applyFont="1" applyBorder="1" applyAlignment="1">
      <alignment vertical="center"/>
    </xf>
    <xf numFmtId="177" fontId="2" fillId="0" borderId="14" xfId="0" applyNumberFormat="1" applyFont="1" applyBorder="1" applyAlignment="1">
      <alignment vertical="center"/>
    </xf>
    <xf numFmtId="177" fontId="2" fillId="0" borderId="88" xfId="0" applyNumberFormat="1" applyFont="1" applyBorder="1" applyAlignment="1">
      <alignment vertical="center"/>
    </xf>
    <xf numFmtId="177" fontId="2" fillId="0" borderId="11" xfId="0" applyNumberFormat="1" applyFont="1" applyBorder="1" applyAlignment="1">
      <alignment vertical="center"/>
    </xf>
    <xf numFmtId="177" fontId="2" fillId="0" borderId="12" xfId="0" applyNumberFormat="1" applyFont="1" applyBorder="1" applyAlignment="1">
      <alignment vertical="center"/>
    </xf>
    <xf numFmtId="177" fontId="2" fillId="0" borderId="25" xfId="0" applyNumberFormat="1" applyFont="1" applyBorder="1" applyAlignment="1">
      <alignment vertical="center"/>
    </xf>
    <xf numFmtId="177" fontId="2" fillId="0" borderId="10" xfId="0" applyNumberFormat="1" applyFont="1" applyBorder="1" applyAlignment="1">
      <alignment vertical="center"/>
    </xf>
    <xf numFmtId="177" fontId="2" fillId="0" borderId="87" xfId="0" applyNumberFormat="1" applyFont="1" applyBorder="1" applyAlignment="1">
      <alignment vertical="center"/>
    </xf>
    <xf numFmtId="177" fontId="2" fillId="0" borderId="111" xfId="0" applyNumberFormat="1" applyFont="1" applyBorder="1" applyAlignment="1">
      <alignment vertical="center"/>
    </xf>
    <xf numFmtId="177" fontId="2" fillId="0" borderId="105" xfId="0" applyNumberFormat="1" applyFont="1" applyBorder="1" applyAlignment="1">
      <alignment vertical="center"/>
    </xf>
    <xf numFmtId="177" fontId="2" fillId="0" borderId="99" xfId="0" applyNumberFormat="1" applyFont="1" applyBorder="1" applyAlignment="1">
      <alignment vertical="center"/>
    </xf>
    <xf numFmtId="177" fontId="2" fillId="0" borderId="112" xfId="0" applyNumberFormat="1" applyFont="1" applyBorder="1" applyAlignment="1">
      <alignment vertical="center"/>
    </xf>
    <xf numFmtId="177" fontId="2" fillId="0" borderId="37" xfId="0" applyNumberFormat="1" applyFont="1" applyBorder="1" applyAlignment="1">
      <alignment vertical="center"/>
    </xf>
    <xf numFmtId="177" fontId="2" fillId="0" borderId="35" xfId="0" applyNumberFormat="1" applyFont="1" applyBorder="1" applyAlignment="1">
      <alignment vertical="center"/>
    </xf>
    <xf numFmtId="177" fontId="2" fillId="0" borderId="40" xfId="0" applyNumberFormat="1" applyFont="1" applyBorder="1" applyAlignment="1">
      <alignment vertical="center"/>
    </xf>
    <xf numFmtId="177" fontId="2" fillId="0" borderId="36" xfId="0" applyNumberFormat="1" applyFont="1" applyBorder="1" applyAlignment="1">
      <alignment vertical="center"/>
    </xf>
    <xf numFmtId="177" fontId="2" fillId="0" borderId="6" xfId="0" applyNumberFormat="1" applyFont="1" applyBorder="1" applyAlignment="1">
      <alignment vertical="center"/>
    </xf>
    <xf numFmtId="177" fontId="2" fillId="0" borderId="13" xfId="0" applyNumberFormat="1" applyFont="1" applyBorder="1" applyAlignment="1">
      <alignment vertical="center"/>
    </xf>
    <xf numFmtId="177" fontId="2" fillId="0" borderId="38" xfId="0" applyNumberFormat="1" applyFont="1" applyBorder="1" applyAlignment="1">
      <alignment vertical="center"/>
    </xf>
    <xf numFmtId="177" fontId="2" fillId="0" borderId="32" xfId="0" applyNumberFormat="1" applyFont="1" applyBorder="1" applyAlignment="1">
      <alignment vertical="center"/>
    </xf>
    <xf numFmtId="177" fontId="2" fillId="0" borderId="5" xfId="0" applyNumberFormat="1" applyFont="1" applyBorder="1" applyAlignment="1">
      <alignment vertical="center"/>
    </xf>
    <xf numFmtId="177" fontId="2" fillId="0" borderId="42" xfId="0" applyNumberFormat="1" applyFont="1" applyBorder="1" applyAlignment="1">
      <alignment vertical="center"/>
    </xf>
    <xf numFmtId="177" fontId="2" fillId="0" borderId="7" xfId="0" applyNumberFormat="1" applyFont="1" applyBorder="1" applyAlignment="1">
      <alignment vertical="center"/>
    </xf>
    <xf numFmtId="177" fontId="2" fillId="0" borderId="15" xfId="0" applyNumberFormat="1" applyFont="1" applyBorder="1" applyAlignment="1">
      <alignment vertical="center"/>
    </xf>
    <xf numFmtId="177" fontId="2" fillId="0" borderId="84" xfId="0" applyNumberFormat="1" applyFont="1" applyBorder="1" applyAlignment="1">
      <alignment vertical="center"/>
    </xf>
    <xf numFmtId="177" fontId="2" fillId="0" borderId="30" xfId="0" applyNumberFormat="1" applyFont="1" applyBorder="1" applyAlignment="1">
      <alignment vertical="center"/>
    </xf>
    <xf numFmtId="177" fontId="2" fillId="0" borderId="85" xfId="0" applyNumberFormat="1" applyFont="1" applyBorder="1" applyAlignment="1">
      <alignment vertical="center"/>
    </xf>
    <xf numFmtId="177" fontId="2" fillId="0" borderId="86" xfId="0" applyNumberFormat="1" applyFont="1" applyBorder="1" applyAlignment="1">
      <alignment vertical="center"/>
    </xf>
    <xf numFmtId="177" fontId="2" fillId="0" borderId="115" xfId="0" applyNumberFormat="1" applyFont="1" applyBorder="1" applyAlignment="1">
      <alignment vertical="center"/>
    </xf>
    <xf numFmtId="177" fontId="2" fillId="0" borderId="116" xfId="0" applyNumberFormat="1" applyFont="1" applyBorder="1" applyAlignment="1">
      <alignment vertical="center"/>
    </xf>
    <xf numFmtId="177" fontId="2" fillId="0" borderId="117" xfId="0" applyNumberFormat="1" applyFont="1" applyBorder="1" applyAlignment="1">
      <alignment vertical="center"/>
    </xf>
    <xf numFmtId="177" fontId="2" fillId="0" borderId="118" xfId="0" applyNumberFormat="1" applyFont="1" applyBorder="1" applyAlignment="1">
      <alignment vertical="center"/>
    </xf>
    <xf numFmtId="177" fontId="2" fillId="0" borderId="119" xfId="0" applyNumberFormat="1" applyFont="1" applyBorder="1" applyAlignment="1">
      <alignment vertical="center"/>
    </xf>
    <xf numFmtId="177" fontId="2" fillId="0" borderId="107" xfId="0" applyNumberFormat="1" applyFont="1" applyBorder="1" applyAlignment="1">
      <alignment vertical="center"/>
    </xf>
    <xf numFmtId="177" fontId="2" fillId="0" borderId="106" xfId="0" applyNumberFormat="1" applyFont="1" applyBorder="1" applyAlignment="1">
      <alignment vertical="center"/>
    </xf>
    <xf numFmtId="177" fontId="2" fillId="0" borderId="120" xfId="0" applyNumberFormat="1" applyFont="1" applyBorder="1" applyAlignment="1">
      <alignment vertical="center"/>
    </xf>
    <xf numFmtId="177" fontId="2" fillId="0" borderId="98" xfId="0" applyNumberFormat="1" applyFont="1" applyBorder="1" applyAlignment="1">
      <alignment vertical="center"/>
    </xf>
    <xf numFmtId="177" fontId="2" fillId="0" borderId="96" xfId="0" applyNumberFormat="1" applyFont="1" applyBorder="1" applyAlignment="1">
      <alignment vertical="center"/>
    </xf>
    <xf numFmtId="177" fontId="2" fillId="0" borderId="33" xfId="0" applyNumberFormat="1" applyFont="1" applyBorder="1" applyAlignment="1">
      <alignment vertical="center"/>
    </xf>
    <xf numFmtId="177" fontId="2" fillId="0" borderId="39" xfId="0" applyNumberFormat="1" applyFont="1" applyBorder="1" applyAlignment="1">
      <alignment vertical="center"/>
    </xf>
    <xf numFmtId="177" fontId="2" fillId="0" borderId="114" xfId="0" applyNumberFormat="1" applyFont="1" applyBorder="1" applyAlignment="1">
      <alignment vertical="center"/>
    </xf>
    <xf numFmtId="177" fontId="2" fillId="0" borderId="46" xfId="0" applyNumberFormat="1" applyFont="1" applyBorder="1" applyAlignment="1">
      <alignment vertical="center"/>
    </xf>
    <xf numFmtId="177" fontId="2" fillId="0" borderId="31" xfId="0" applyNumberFormat="1" applyFont="1" applyBorder="1" applyAlignment="1">
      <alignment vertical="center"/>
    </xf>
    <xf numFmtId="177" fontId="2" fillId="0" borderId="123" xfId="0" applyNumberFormat="1" applyFont="1" applyBorder="1" applyAlignment="1">
      <alignment vertical="center"/>
    </xf>
    <xf numFmtId="177" fontId="2" fillId="0" borderId="124" xfId="0" applyNumberFormat="1" applyFont="1" applyBorder="1" applyAlignment="1">
      <alignment vertical="center"/>
    </xf>
    <xf numFmtId="177" fontId="2" fillId="0" borderId="125" xfId="0" applyNumberFormat="1" applyFont="1" applyBorder="1" applyAlignment="1">
      <alignment vertical="center"/>
    </xf>
    <xf numFmtId="177" fontId="2" fillId="0" borderId="126" xfId="0" applyNumberFormat="1" applyFont="1" applyBorder="1" applyAlignment="1">
      <alignment vertical="center"/>
    </xf>
    <xf numFmtId="177" fontId="2" fillId="0" borderId="127" xfId="0" applyNumberFormat="1" applyFont="1" applyBorder="1" applyAlignment="1">
      <alignment vertical="center"/>
    </xf>
    <xf numFmtId="177" fontId="2" fillId="0" borderId="128" xfId="0" applyNumberFormat="1" applyFont="1" applyBorder="1" applyAlignment="1">
      <alignment vertical="center"/>
    </xf>
    <xf numFmtId="177" fontId="2" fillId="0" borderId="129" xfId="0" applyNumberFormat="1" applyFont="1" applyBorder="1" applyAlignment="1">
      <alignment vertical="center"/>
    </xf>
    <xf numFmtId="0" fontId="8" fillId="0" borderId="101" xfId="0" applyFont="1" applyBorder="1">
      <alignment vertical="center"/>
    </xf>
    <xf numFmtId="0" fontId="8" fillId="0" borderId="0" xfId="0" applyFont="1">
      <alignment vertical="center"/>
    </xf>
    <xf numFmtId="0" fontId="8" fillId="0" borderId="101" xfId="0" applyFont="1" applyBorder="1" applyAlignment="1">
      <alignment horizontal="center" vertical="center"/>
    </xf>
    <xf numFmtId="0" fontId="8" fillId="0" borderId="0" xfId="0" applyFont="1" applyBorder="1">
      <alignment vertical="center"/>
    </xf>
    <xf numFmtId="0" fontId="8" fillId="0" borderId="101" xfId="0" applyFont="1" applyBorder="1" applyAlignment="1">
      <alignment horizontal="right" vertical="center"/>
    </xf>
    <xf numFmtId="38" fontId="37" fillId="0" borderId="0" xfId="2" applyFont="1" applyBorder="1" applyAlignment="1">
      <alignment horizontal="right" vertical="center"/>
    </xf>
    <xf numFmtId="0" fontId="2" fillId="0" borderId="12"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9" xfId="0" applyFont="1" applyBorder="1">
      <alignment vertical="center"/>
    </xf>
    <xf numFmtId="0" fontId="28" fillId="0" borderId="6" xfId="0" applyFont="1" applyBorder="1" applyAlignment="1">
      <alignment horizontal="left" vertical="center" indent="1"/>
    </xf>
    <xf numFmtId="20" fontId="34" fillId="0" borderId="11" xfId="0" applyNumberFormat="1" applyFont="1" applyFill="1" applyBorder="1" applyAlignment="1">
      <alignment horizontal="center" vertical="center"/>
    </xf>
    <xf numFmtId="0" fontId="2" fillId="0" borderId="0" xfId="0" applyFont="1" applyAlignment="1">
      <alignment horizontal="center" vertical="center"/>
    </xf>
    <xf numFmtId="0" fontId="28" fillId="0" borderId="0" xfId="0" applyFont="1" applyBorder="1" applyAlignment="1">
      <alignment horizontal="right" vertical="center"/>
    </xf>
    <xf numFmtId="0" fontId="28" fillId="0" borderId="0" xfId="0" applyFont="1" applyBorder="1" applyAlignment="1">
      <alignment horizontal="right" vertical="center" indent="1"/>
    </xf>
    <xf numFmtId="0" fontId="4" fillId="0" borderId="1" xfId="0" applyFont="1" applyBorder="1" applyAlignment="1">
      <alignment horizontal="center" vertical="center"/>
    </xf>
    <xf numFmtId="0" fontId="6" fillId="0" borderId="0" xfId="0" applyFont="1" applyFill="1" applyBorder="1" applyAlignment="1">
      <alignment horizontal="left"/>
    </xf>
    <xf numFmtId="0" fontId="6" fillId="0" borderId="0" xfId="0" applyFont="1" applyFill="1" applyBorder="1" applyAlignment="1">
      <alignment horizontal="left" vertical="center"/>
    </xf>
    <xf numFmtId="0" fontId="6" fillId="0" borderId="6" xfId="0" applyFont="1" applyFill="1" applyBorder="1" applyAlignment="1">
      <alignment vertical="center"/>
    </xf>
    <xf numFmtId="0" fontId="6" fillId="0" borderId="1" xfId="0" applyFont="1" applyFill="1" applyBorder="1" applyAlignment="1">
      <alignment horizontal="right" indent="1"/>
    </xf>
    <xf numFmtId="177" fontId="6" fillId="0" borderId="0" xfId="0" applyNumberFormat="1" applyFont="1" applyFill="1" applyBorder="1" applyAlignment="1">
      <alignment horizontal="right"/>
    </xf>
    <xf numFmtId="0" fontId="6" fillId="0" borderId="0" xfId="0" applyFont="1" applyFill="1" applyBorder="1" applyAlignment="1">
      <alignment vertical="center"/>
    </xf>
    <xf numFmtId="0" fontId="34" fillId="0" borderId="0" xfId="0" applyFont="1" applyAlignment="1">
      <alignment vertical="center"/>
    </xf>
    <xf numFmtId="0" fontId="34" fillId="0" borderId="10" xfId="0" applyFont="1" applyFill="1" applyBorder="1" applyAlignment="1">
      <alignment horizontal="center" vertical="center"/>
    </xf>
    <xf numFmtId="181" fontId="34" fillId="0" borderId="15" xfId="0" applyNumberFormat="1" applyFont="1" applyFill="1" applyBorder="1" applyAlignment="1">
      <alignment horizontal="center" vertical="top"/>
    </xf>
    <xf numFmtId="0" fontId="6" fillId="0" borderId="0" xfId="0" applyFont="1" applyFill="1" applyAlignment="1">
      <alignment vertical="center"/>
    </xf>
    <xf numFmtId="0" fontId="46" fillId="0" borderId="0" xfId="0" applyFont="1" applyAlignment="1">
      <alignment vertical="center"/>
    </xf>
    <xf numFmtId="0" fontId="4" fillId="0" borderId="1" xfId="0" applyFont="1" applyBorder="1" applyAlignment="1">
      <alignment vertical="center"/>
    </xf>
    <xf numFmtId="0" fontId="2" fillId="0" borderId="99" xfId="0" applyFont="1" applyBorder="1" applyAlignment="1">
      <alignment horizontal="center" vertical="center" wrapText="1"/>
    </xf>
    <xf numFmtId="0" fontId="34" fillId="0" borderId="10" xfId="0" applyFont="1" applyBorder="1" applyAlignment="1">
      <alignment horizontal="justify" vertical="center" wrapText="1"/>
    </xf>
    <xf numFmtId="0" fontId="34" fillId="0" borderId="99" xfId="0" applyFont="1" applyBorder="1" applyAlignment="1">
      <alignment horizontal="justify" vertical="center" wrapText="1"/>
    </xf>
    <xf numFmtId="0" fontId="34" fillId="0" borderId="155" xfId="0" applyFont="1" applyBorder="1" applyAlignment="1">
      <alignment horizontal="justify" vertical="center" wrapText="1"/>
    </xf>
    <xf numFmtId="0" fontId="34" fillId="0" borderId="153" xfId="0" applyFont="1" applyBorder="1" applyAlignment="1">
      <alignment horizontal="justify" vertical="center" wrapText="1"/>
    </xf>
    <xf numFmtId="0" fontId="6" fillId="0" borderId="0" xfId="0" applyFont="1" applyAlignment="1">
      <alignment horizontal="right" vertical="top" wrapText="1"/>
    </xf>
    <xf numFmtId="0" fontId="6" fillId="0" borderId="0" xfId="0" applyFont="1" applyAlignment="1">
      <alignment horizontal="right" vertical="top"/>
    </xf>
    <xf numFmtId="0" fontId="6" fillId="0" borderId="0" xfId="0" applyFont="1" applyFill="1" applyBorder="1" applyAlignment="1">
      <alignment horizontal="right"/>
    </xf>
    <xf numFmtId="0" fontId="2" fillId="0" borderId="0" xfId="0" applyFont="1" applyBorder="1" applyAlignment="1">
      <alignment horizontal="righ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0" xfId="0" applyFont="1" applyAlignment="1">
      <alignment horizontal="center" vertical="center"/>
    </xf>
    <xf numFmtId="0" fontId="34" fillId="0" borderId="155" xfId="0" applyFont="1" applyBorder="1" applyAlignment="1">
      <alignment horizontal="center" vertical="center" wrapText="1"/>
    </xf>
    <xf numFmtId="0" fontId="34" fillId="0" borderId="99" xfId="0" applyFont="1" applyBorder="1" applyAlignment="1">
      <alignment horizontal="center" vertical="center" wrapText="1"/>
    </xf>
    <xf numFmtId="0" fontId="34" fillId="0" borderId="153" xfId="0" applyFont="1" applyBorder="1" applyAlignment="1">
      <alignment horizontal="center" vertical="center" wrapText="1"/>
    </xf>
    <xf numFmtId="0" fontId="6" fillId="0" borderId="5" xfId="0" applyFont="1" applyFill="1" applyBorder="1" applyAlignment="1">
      <alignment vertical="center"/>
    </xf>
    <xf numFmtId="0" fontId="6" fillId="0" borderId="0" xfId="0" applyFont="1" applyFill="1" applyBorder="1" applyAlignment="1"/>
    <xf numFmtId="0" fontId="34" fillId="0" borderId="10" xfId="0" applyFont="1" applyBorder="1" applyAlignment="1">
      <alignment horizontal="center" vertical="center" wrapText="1"/>
    </xf>
    <xf numFmtId="0" fontId="26" fillId="0" borderId="0" xfId="0" applyFont="1" applyFill="1" applyBorder="1" applyAlignment="1">
      <alignment horizontal="right"/>
    </xf>
    <xf numFmtId="0" fontId="26" fillId="0" borderId="0" xfId="0" applyFont="1" applyFill="1" applyBorder="1" applyAlignment="1"/>
    <xf numFmtId="0" fontId="34" fillId="0" borderId="0" xfId="0" applyFont="1" applyAlignment="1">
      <alignment horizontal="left" vertical="center" indent="2"/>
    </xf>
    <xf numFmtId="0" fontId="6" fillId="0" borderId="0" xfId="0" applyFont="1" applyBorder="1">
      <alignment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6" fillId="0" borderId="0" xfId="3" applyFont="1" applyAlignment="1" applyProtection="1">
      <alignment vertical="center" shrinkToFit="1"/>
    </xf>
    <xf numFmtId="58" fontId="26" fillId="0" borderId="50" xfId="3" applyNumberFormat="1" applyFont="1" applyFill="1" applyBorder="1" applyAlignment="1" applyProtection="1">
      <alignment vertical="center" shrinkToFit="1"/>
    </xf>
    <xf numFmtId="183" fontId="47" fillId="5" borderId="18" xfId="3" applyNumberFormat="1" applyFont="1" applyFill="1" applyBorder="1" applyAlignment="1" applyProtection="1">
      <alignment horizontal="center" vertical="center" shrinkToFit="1"/>
      <protection locked="0"/>
    </xf>
    <xf numFmtId="184" fontId="26" fillId="0" borderId="50" xfId="3" applyNumberFormat="1" applyFont="1" applyBorder="1" applyAlignment="1" applyProtection="1">
      <alignment horizontal="center" vertical="center" shrinkToFit="1"/>
    </xf>
    <xf numFmtId="38" fontId="26" fillId="7" borderId="10" xfId="2" applyFont="1" applyFill="1" applyBorder="1" applyAlignment="1" applyProtection="1">
      <alignment vertical="center" shrinkToFit="1"/>
    </xf>
    <xf numFmtId="38" fontId="36" fillId="0" borderId="0" xfId="2" applyFont="1" applyAlignment="1" applyProtection="1">
      <alignment vertical="center" shrinkToFit="1"/>
    </xf>
    <xf numFmtId="38" fontId="26" fillId="7" borderId="14" xfId="2" applyFont="1" applyFill="1" applyBorder="1" applyAlignment="1" applyProtection="1">
      <alignment vertical="center" shrinkToFit="1"/>
    </xf>
    <xf numFmtId="0" fontId="6" fillId="0" borderId="0" xfId="3" applyFont="1" applyAlignment="1" applyProtection="1">
      <alignment horizontal="center" vertical="center" shrinkToFit="1"/>
    </xf>
    <xf numFmtId="0" fontId="38" fillId="0" borderId="0" xfId="3" applyFont="1" applyAlignment="1" applyProtection="1">
      <alignment horizontal="center" vertical="center" shrinkToFit="1"/>
    </xf>
    <xf numFmtId="38" fontId="26" fillId="7" borderId="2" xfId="2" applyFont="1" applyFill="1" applyBorder="1" applyAlignment="1" applyProtection="1">
      <alignment vertical="center" shrinkToFit="1"/>
    </xf>
    <xf numFmtId="38" fontId="26" fillId="7" borderId="164" xfId="2" applyFont="1" applyFill="1" applyBorder="1" applyAlignment="1" applyProtection="1">
      <alignment vertical="center" shrinkToFit="1"/>
    </xf>
    <xf numFmtId="38" fontId="26" fillId="7" borderId="159" xfId="2" applyFont="1" applyFill="1" applyBorder="1" applyAlignment="1" applyProtection="1">
      <alignment vertical="center" shrinkToFit="1"/>
    </xf>
    <xf numFmtId="38" fontId="6" fillId="0" borderId="0" xfId="4" applyFont="1" applyAlignment="1" applyProtection="1">
      <alignment vertical="center" shrinkToFit="1"/>
    </xf>
    <xf numFmtId="38" fontId="26" fillId="7" borderId="169" xfId="2" applyFont="1" applyFill="1" applyBorder="1" applyAlignment="1" applyProtection="1">
      <alignment vertical="center" shrinkToFit="1"/>
    </xf>
    <xf numFmtId="0" fontId="2" fillId="0" borderId="0" xfId="0" applyFont="1" applyAlignment="1">
      <alignment vertical="top"/>
    </xf>
    <xf numFmtId="0" fontId="2" fillId="0" borderId="0" xfId="0" applyFont="1" applyBorder="1" applyAlignment="1">
      <alignment vertical="center"/>
    </xf>
    <xf numFmtId="0" fontId="2" fillId="0" borderId="5" xfId="0" applyFont="1" applyBorder="1" applyAlignment="1">
      <alignment horizontal="distributed" vertical="center"/>
    </xf>
    <xf numFmtId="0" fontId="2" fillId="0" borderId="3" xfId="0" applyFont="1" applyBorder="1" applyAlignment="1">
      <alignment vertical="center"/>
    </xf>
    <xf numFmtId="0" fontId="4" fillId="0" borderId="1" xfId="0" applyFont="1" applyBorder="1" applyAlignment="1">
      <alignment vertical="top" wrapText="1"/>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6" fillId="0" borderId="135" xfId="0" applyFont="1" applyBorder="1" applyAlignment="1">
      <alignment vertical="center"/>
    </xf>
    <xf numFmtId="0" fontId="26" fillId="0" borderId="139" xfId="0" applyFont="1" applyBorder="1" applyAlignment="1">
      <alignment vertical="center"/>
    </xf>
    <xf numFmtId="0" fontId="26" fillId="0" borderId="131" xfId="0" applyFont="1" applyBorder="1" applyAlignment="1">
      <alignment vertical="center"/>
    </xf>
    <xf numFmtId="0" fontId="26" fillId="0" borderId="138" xfId="0" applyFont="1" applyBorder="1" applyAlignment="1">
      <alignment vertical="center"/>
    </xf>
    <xf numFmtId="179" fontId="48" fillId="0" borderId="0" xfId="0" applyNumberFormat="1" applyFont="1">
      <alignment vertical="center"/>
    </xf>
    <xf numFmtId="0" fontId="2" fillId="0" borderId="0" xfId="0" applyFont="1" applyAlignment="1">
      <alignment vertical="top"/>
    </xf>
    <xf numFmtId="0" fontId="2" fillId="0" borderId="0" xfId="0" applyFont="1" applyBorder="1" applyAlignment="1">
      <alignment vertical="center"/>
    </xf>
    <xf numFmtId="0" fontId="26" fillId="0" borderId="0" xfId="0" applyFont="1" applyAlignment="1">
      <alignment vertical="top"/>
    </xf>
    <xf numFmtId="0" fontId="2" fillId="0" borderId="0" xfId="0" applyFont="1" applyBorder="1" applyAlignment="1">
      <alignment horizontal="center" vertical="center"/>
    </xf>
    <xf numFmtId="0" fontId="2" fillId="0" borderId="0" xfId="0" applyFont="1" applyAlignment="1">
      <alignment horizontal="center" vertical="center"/>
    </xf>
    <xf numFmtId="0" fontId="6" fillId="0" borderId="0" xfId="0" applyFont="1" applyFill="1" applyBorder="1" applyAlignment="1">
      <alignment horizontal="right" indent="1"/>
    </xf>
    <xf numFmtId="0" fontId="6" fillId="0" borderId="1" xfId="0" applyFont="1" applyFill="1" applyBorder="1" applyAlignment="1">
      <alignment horizontal="left"/>
    </xf>
    <xf numFmtId="0" fontId="2" fillId="0" borderId="44" xfId="0" applyFont="1" applyBorder="1" applyAlignment="1">
      <alignment horizontal="center" vertical="center"/>
    </xf>
    <xf numFmtId="0" fontId="2" fillId="0" borderId="14" xfId="0" applyFont="1" applyBorder="1" applyAlignment="1">
      <alignment horizontal="center" vertical="center"/>
    </xf>
    <xf numFmtId="0" fontId="2" fillId="0" borderId="175" xfId="0" applyFont="1" applyBorder="1" applyAlignment="1">
      <alignment horizontal="center" vertical="center"/>
    </xf>
    <xf numFmtId="0" fontId="4" fillId="0" borderId="85" xfId="0" applyFont="1" applyBorder="1" applyAlignment="1">
      <alignment horizontal="center" vertical="center" wrapText="1"/>
    </xf>
    <xf numFmtId="0" fontId="6" fillId="0" borderId="44" xfId="0" applyFont="1" applyBorder="1" applyAlignment="1">
      <alignment horizontal="center" vertical="center"/>
    </xf>
    <xf numFmtId="20" fontId="6" fillId="0" borderId="175" xfId="0" applyNumberFormat="1" applyFont="1" applyBorder="1" applyAlignment="1">
      <alignment horizontal="center" vertical="center"/>
    </xf>
    <xf numFmtId="0" fontId="6" fillId="0" borderId="175" xfId="0" applyFont="1" applyBorder="1" applyAlignment="1">
      <alignment horizontal="center" vertical="center"/>
    </xf>
    <xf numFmtId="0" fontId="6" fillId="0" borderId="85" xfId="0" applyFont="1" applyBorder="1" applyAlignment="1">
      <alignment horizontal="center" vertical="center" wrapText="1"/>
    </xf>
    <xf numFmtId="0" fontId="6" fillId="0" borderId="99" xfId="0" applyFont="1" applyBorder="1" applyAlignment="1">
      <alignment horizontal="center" vertical="center" wrapText="1"/>
    </xf>
    <xf numFmtId="0" fontId="26" fillId="0" borderId="0" xfId="0" applyFont="1" applyAlignment="1">
      <alignment vertical="center"/>
    </xf>
    <xf numFmtId="0" fontId="6" fillId="0" borderId="5" xfId="0" applyFont="1" applyBorder="1">
      <alignment vertical="center"/>
    </xf>
    <xf numFmtId="0" fontId="6" fillId="0" borderId="2" xfId="0" applyFont="1" applyBorder="1" applyAlignment="1">
      <alignment horizontal="distributed" vertical="center"/>
    </xf>
    <xf numFmtId="0" fontId="6" fillId="0" borderId="3" xfId="0" applyFont="1" applyBorder="1">
      <alignment vertical="center"/>
    </xf>
    <xf numFmtId="0" fontId="6" fillId="0" borderId="3" xfId="0" applyFont="1" applyBorder="1" applyAlignment="1">
      <alignment horizontal="center" vertical="center"/>
    </xf>
    <xf numFmtId="0" fontId="6" fillId="0" borderId="3" xfId="0" applyFont="1" applyBorder="1" applyAlignment="1">
      <alignment vertical="center"/>
    </xf>
    <xf numFmtId="0" fontId="6" fillId="0" borderId="5" xfId="0" applyFont="1" applyBorder="1" applyAlignment="1">
      <alignment horizontal="distributed" vertical="center"/>
    </xf>
    <xf numFmtId="0" fontId="6" fillId="0" borderId="0" xfId="0" applyFont="1" applyBorder="1" applyAlignment="1">
      <alignment horizontal="center" vertical="center"/>
    </xf>
    <xf numFmtId="0" fontId="6" fillId="0" borderId="0" xfId="0" applyFont="1" applyBorder="1" applyAlignment="1">
      <alignment vertical="center"/>
    </xf>
    <xf numFmtId="179" fontId="6" fillId="0" borderId="0" xfId="0" applyNumberFormat="1" applyFont="1" applyAlignment="1">
      <alignment vertical="center"/>
    </xf>
    <xf numFmtId="179" fontId="6" fillId="0" borderId="0" xfId="0" applyNumberFormat="1" applyFont="1">
      <alignment vertical="center"/>
    </xf>
    <xf numFmtId="179" fontId="48" fillId="0" borderId="0" xfId="0" applyNumberFormat="1" applyFont="1" applyBorder="1">
      <alignment vertical="center"/>
    </xf>
    <xf numFmtId="179" fontId="6" fillId="0" borderId="0" xfId="0" applyNumberFormat="1" applyFont="1" applyFill="1" applyAlignment="1">
      <alignment vertical="center"/>
    </xf>
    <xf numFmtId="179" fontId="24" fillId="0" borderId="0" xfId="0" applyNumberFormat="1" applyFont="1" applyFill="1" applyAlignment="1">
      <alignment vertical="center"/>
    </xf>
    <xf numFmtId="179" fontId="6" fillId="0" borderId="0" xfId="0" applyNumberFormat="1" applyFont="1" applyFill="1" applyBorder="1" applyAlignment="1">
      <alignment vertical="center"/>
    </xf>
    <xf numFmtId="179" fontId="34" fillId="0" borderId="1" xfId="0" applyNumberFormat="1" applyFont="1" applyFill="1" applyBorder="1" applyAlignment="1">
      <alignment horizontal="center" vertical="center"/>
    </xf>
    <xf numFmtId="179" fontId="34" fillId="0" borderId="0" xfId="0" applyNumberFormat="1" applyFont="1" applyFill="1" applyBorder="1" applyAlignment="1">
      <alignment horizontal="center" vertical="center"/>
    </xf>
    <xf numFmtId="179" fontId="6" fillId="0" borderId="0" xfId="0" applyNumberFormat="1" applyFont="1" applyFill="1" applyBorder="1" applyAlignment="1">
      <alignment horizontal="center" vertical="center"/>
    </xf>
    <xf numFmtId="179" fontId="34" fillId="0" borderId="0" xfId="0" applyNumberFormat="1" applyFont="1" applyFill="1" applyBorder="1" applyAlignment="1">
      <alignment vertical="center"/>
    </xf>
    <xf numFmtId="179" fontId="24" fillId="0" borderId="0" xfId="0" applyNumberFormat="1" applyFont="1" applyAlignment="1">
      <alignment horizontal="center" vertical="center"/>
    </xf>
    <xf numFmtId="179" fontId="6" fillId="0" borderId="0" xfId="0" applyNumberFormat="1" applyFont="1" applyBorder="1" applyAlignment="1"/>
    <xf numFmtId="179" fontId="6" fillId="0" borderId="101" xfId="0" applyNumberFormat="1" applyFont="1" applyBorder="1">
      <alignment vertical="center"/>
    </xf>
    <xf numFmtId="179" fontId="6" fillId="0" borderId="0" xfId="0" applyNumberFormat="1" applyFont="1" applyAlignment="1">
      <alignment horizontal="right" vertical="center"/>
    </xf>
    <xf numFmtId="179" fontId="6" fillId="0" borderId="0" xfId="0" applyNumberFormat="1" applyFont="1" applyBorder="1" applyAlignment="1">
      <alignment horizontal="right" vertical="center"/>
    </xf>
    <xf numFmtId="179" fontId="6" fillId="0" borderId="0" xfId="0" applyNumberFormat="1" applyFont="1" applyBorder="1">
      <alignment vertical="center"/>
    </xf>
    <xf numFmtId="179" fontId="6" fillId="0" borderId="2" xfId="0" applyNumberFormat="1" applyFont="1" applyBorder="1" applyAlignment="1">
      <alignment horizontal="center" vertical="top"/>
    </xf>
    <xf numFmtId="179" fontId="6" fillId="0" borderId="3" xfId="0" applyNumberFormat="1" applyFont="1" applyBorder="1" applyAlignment="1">
      <alignment vertical="top"/>
    </xf>
    <xf numFmtId="179" fontId="6" fillId="0" borderId="4" xfId="0" applyNumberFormat="1" applyFont="1" applyBorder="1" applyAlignment="1">
      <alignment vertical="top"/>
    </xf>
    <xf numFmtId="0" fontId="6" fillId="0" borderId="0" xfId="0" applyFont="1" applyFill="1" applyBorder="1" applyAlignment="1"/>
    <xf numFmtId="0" fontId="6" fillId="0" borderId="6" xfId="0" applyFont="1" applyFill="1" applyBorder="1" applyAlignment="1"/>
    <xf numFmtId="0" fontId="26" fillId="0" borderId="0" xfId="0" applyFont="1" applyAlignment="1">
      <alignment vertical="center" wrapText="1"/>
    </xf>
    <xf numFmtId="38" fontId="26" fillId="6" borderId="10" xfId="2" applyFont="1" applyFill="1" applyBorder="1" applyAlignment="1" applyProtection="1">
      <alignment vertical="center" shrinkToFit="1"/>
    </xf>
    <xf numFmtId="0" fontId="6" fillId="0" borderId="0" xfId="0" applyFont="1" applyFill="1" applyBorder="1" applyAlignment="1">
      <alignment horizontal="left" vertical="center" indent="1"/>
    </xf>
    <xf numFmtId="0" fontId="6" fillId="0" borderId="0"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Fill="1" applyBorder="1" applyAlignment="1">
      <alignment horizontal="right" vertical="center"/>
    </xf>
    <xf numFmtId="0" fontId="34" fillId="0" borderId="0" xfId="0" applyFont="1" applyFill="1" applyBorder="1" applyAlignment="1">
      <alignment horizontal="left" vertical="center"/>
    </xf>
    <xf numFmtId="0" fontId="6" fillId="0" borderId="2" xfId="0" applyFont="1" applyFill="1" applyBorder="1" applyAlignment="1">
      <alignment vertical="center"/>
    </xf>
    <xf numFmtId="0" fontId="6" fillId="0" borderId="3" xfId="0" applyFont="1" applyFill="1" applyBorder="1" applyAlignment="1">
      <alignment horizontal="left" vertical="center"/>
    </xf>
    <xf numFmtId="0" fontId="6" fillId="0" borderId="3" xfId="0" applyFont="1" applyFill="1" applyBorder="1" applyAlignment="1">
      <alignment vertical="center"/>
    </xf>
    <xf numFmtId="0" fontId="6" fillId="0" borderId="4" xfId="0" applyFont="1" applyFill="1" applyBorder="1" applyAlignment="1">
      <alignment vertical="center"/>
    </xf>
    <xf numFmtId="0" fontId="26" fillId="0" borderId="0" xfId="0" applyFont="1" applyFill="1" applyBorder="1" applyAlignment="1">
      <alignment horizontal="right" vertical="center"/>
    </xf>
    <xf numFmtId="0" fontId="6" fillId="0" borderId="1" xfId="0" applyFont="1" applyFill="1" applyBorder="1" applyAlignment="1"/>
    <xf numFmtId="0" fontId="6" fillId="0" borderId="7" xfId="0" applyFont="1" applyFill="1" applyBorder="1" applyAlignment="1">
      <alignment vertical="center"/>
    </xf>
    <xf numFmtId="0" fontId="6" fillId="0" borderId="8" xfId="0" applyFont="1" applyFill="1" applyBorder="1" applyAlignment="1">
      <alignment vertical="center"/>
    </xf>
    <xf numFmtId="0" fontId="30" fillId="0" borderId="0" xfId="0" applyFont="1" applyAlignment="1">
      <alignment vertical="center"/>
    </xf>
    <xf numFmtId="0" fontId="33"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justify" vertical="center"/>
    </xf>
    <xf numFmtId="0" fontId="26" fillId="0" borderId="45" xfId="0" applyFont="1" applyBorder="1" applyAlignment="1">
      <alignment vertical="top"/>
    </xf>
    <xf numFmtId="0" fontId="26" fillId="0" borderId="0" xfId="0" applyFont="1" applyBorder="1" applyAlignment="1">
      <alignment vertical="top" wrapText="1"/>
    </xf>
    <xf numFmtId="0" fontId="26" fillId="0" borderId="42" xfId="0" applyFont="1" applyBorder="1" applyAlignment="1">
      <alignment horizontal="center" vertical="top"/>
    </xf>
    <xf numFmtId="0" fontId="26" fillId="0" borderId="32" xfId="0" applyFont="1" applyBorder="1" applyAlignment="1">
      <alignment horizontal="center" vertical="center"/>
    </xf>
    <xf numFmtId="0" fontId="26" fillId="0" borderId="23" xfId="0" applyFont="1" applyBorder="1" applyAlignment="1">
      <alignment horizontal="center" vertical="center"/>
    </xf>
    <xf numFmtId="0" fontId="26" fillId="0" borderId="2" xfId="0" applyFont="1" applyBorder="1" applyAlignment="1">
      <alignment vertical="center"/>
    </xf>
    <xf numFmtId="0" fontId="26" fillId="0" borderId="3" xfId="0" applyFont="1" applyBorder="1" applyAlignment="1">
      <alignment vertical="center"/>
    </xf>
    <xf numFmtId="0" fontId="26" fillId="0" borderId="4" xfId="0" applyFont="1" applyBorder="1" applyAlignment="1">
      <alignment vertical="center"/>
    </xf>
    <xf numFmtId="0" fontId="26" fillId="0" borderId="39" xfId="0" applyFont="1" applyBorder="1" applyAlignment="1">
      <alignment vertical="center"/>
    </xf>
    <xf numFmtId="20" fontId="26" fillId="0" borderId="130" xfId="0" applyNumberFormat="1" applyFont="1" applyBorder="1" applyAlignment="1">
      <alignment horizontal="right" vertical="center" indent="1"/>
    </xf>
    <xf numFmtId="0" fontId="26" fillId="0" borderId="132" xfId="0" applyFont="1" applyBorder="1" applyAlignment="1">
      <alignment vertical="center"/>
    </xf>
    <xf numFmtId="0" fontId="26" fillId="0" borderId="133" xfId="0" applyFont="1" applyBorder="1" applyAlignment="1">
      <alignment vertical="center"/>
    </xf>
    <xf numFmtId="20" fontId="26" fillId="0" borderId="134" xfId="0" applyNumberFormat="1" applyFont="1" applyBorder="1" applyAlignment="1">
      <alignment horizontal="right" vertical="center" indent="1"/>
    </xf>
    <xf numFmtId="0" fontId="26" fillId="0" borderId="136" xfId="0" applyFont="1" applyBorder="1" applyAlignment="1">
      <alignment vertical="center"/>
    </xf>
    <xf numFmtId="0" fontId="26" fillId="0" borderId="137" xfId="0" applyFont="1" applyBorder="1" applyAlignment="1">
      <alignment vertical="center"/>
    </xf>
    <xf numFmtId="0" fontId="26" fillId="0" borderId="37" xfId="0" applyFont="1" applyBorder="1" applyAlignment="1">
      <alignment horizontal="right" vertical="center" indent="1"/>
    </xf>
    <xf numFmtId="0" fontId="26" fillId="0" borderId="36" xfId="0" applyFont="1" applyBorder="1" applyAlignment="1">
      <alignment vertical="center"/>
    </xf>
    <xf numFmtId="0" fontId="26" fillId="0" borderId="57" xfId="0" applyFont="1" applyBorder="1" applyAlignment="1">
      <alignment vertical="center"/>
    </xf>
    <xf numFmtId="0" fontId="26" fillId="0" borderId="52" xfId="0" applyFont="1" applyBorder="1" applyAlignment="1">
      <alignment vertical="center"/>
    </xf>
    <xf numFmtId="0" fontId="26" fillId="0" borderId="31" xfId="0" applyFont="1" applyBorder="1" applyAlignment="1">
      <alignment vertical="center"/>
    </xf>
    <xf numFmtId="0" fontId="26" fillId="0" borderId="131" xfId="0" applyFont="1" applyFill="1" applyBorder="1" applyAlignment="1">
      <alignment vertical="center"/>
    </xf>
    <xf numFmtId="0" fontId="26" fillId="0" borderId="136" xfId="0" applyFont="1" applyFill="1" applyBorder="1" applyAlignment="1">
      <alignment vertical="center"/>
    </xf>
    <xf numFmtId="0" fontId="26" fillId="0" borderId="132" xfId="0" applyFont="1" applyFill="1" applyBorder="1" applyAlignment="1">
      <alignment vertical="center"/>
    </xf>
    <xf numFmtId="0" fontId="26" fillId="0" borderId="135" xfId="0" applyFont="1" applyFill="1" applyBorder="1" applyAlignment="1">
      <alignment vertical="center"/>
    </xf>
    <xf numFmtId="0" fontId="34" fillId="0" borderId="89"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40" xfId="0" applyFont="1" applyBorder="1" applyAlignment="1">
      <alignment horizontal="center" vertical="center" wrapText="1"/>
    </xf>
    <xf numFmtId="0" fontId="6" fillId="0" borderId="10" xfId="3" applyFont="1" applyBorder="1" applyAlignment="1" applyProtection="1">
      <alignment vertical="center" shrinkToFit="1"/>
    </xf>
    <xf numFmtId="0" fontId="6" fillId="0" borderId="10" xfId="3" applyFont="1" applyBorder="1" applyAlignment="1" applyProtection="1">
      <alignment horizontal="left" vertical="center" shrinkToFit="1"/>
    </xf>
    <xf numFmtId="38" fontId="6" fillId="0" borderId="10" xfId="2" applyFont="1" applyBorder="1" applyAlignment="1" applyProtection="1">
      <alignment horizontal="center" vertical="center" shrinkToFit="1"/>
    </xf>
    <xf numFmtId="0" fontId="26" fillId="0" borderId="10" xfId="0" applyFont="1" applyFill="1" applyBorder="1" applyAlignment="1" applyProtection="1">
      <alignment horizontal="left" vertical="center" shrinkToFit="1"/>
    </xf>
    <xf numFmtId="38" fontId="26" fillId="0" borderId="10" xfId="2" applyFont="1" applyFill="1" applyBorder="1" applyAlignment="1" applyProtection="1">
      <alignment horizontal="center" vertical="center" shrinkToFit="1"/>
    </xf>
    <xf numFmtId="38" fontId="26" fillId="6" borderId="15" xfId="2" applyFont="1" applyFill="1" applyBorder="1" applyAlignment="1" applyProtection="1">
      <alignment vertical="center" shrinkToFit="1"/>
    </xf>
    <xf numFmtId="38" fontId="26" fillId="0" borderId="15" xfId="2" applyFont="1" applyFill="1" applyBorder="1" applyAlignment="1" applyProtection="1">
      <alignment vertical="center" shrinkToFit="1"/>
    </xf>
    <xf numFmtId="38" fontId="26" fillId="0" borderId="10" xfId="2" applyFont="1" applyFill="1" applyBorder="1" applyAlignment="1" applyProtection="1">
      <alignment vertical="center" shrinkToFit="1"/>
    </xf>
    <xf numFmtId="38" fontId="47" fillId="5" borderId="10" xfId="2" applyFont="1" applyFill="1" applyBorder="1" applyAlignment="1" applyProtection="1">
      <alignment vertical="center" shrinkToFit="1"/>
      <protection locked="0"/>
    </xf>
    <xf numFmtId="38" fontId="26" fillId="6" borderId="155" xfId="2" applyFont="1" applyFill="1" applyBorder="1" applyAlignment="1" applyProtection="1">
      <alignment vertical="center" shrinkToFit="1"/>
    </xf>
    <xf numFmtId="38" fontId="26" fillId="6" borderId="166" xfId="2" applyFont="1" applyFill="1" applyBorder="1" applyAlignment="1" applyProtection="1">
      <alignment vertical="center" shrinkToFit="1"/>
    </xf>
    <xf numFmtId="38" fontId="26" fillId="0" borderId="166" xfId="2" applyFont="1" applyFill="1" applyBorder="1" applyAlignment="1" applyProtection="1">
      <alignment vertical="center" shrinkToFit="1"/>
    </xf>
    <xf numFmtId="38" fontId="26" fillId="0" borderId="155" xfId="2" applyFont="1" applyFill="1" applyBorder="1" applyAlignment="1" applyProtection="1">
      <alignment vertical="center" shrinkToFit="1"/>
    </xf>
    <xf numFmtId="38" fontId="26" fillId="6" borderId="166" xfId="2" applyFont="1" applyFill="1" applyBorder="1" applyAlignment="1" applyProtection="1">
      <alignment horizontal="center" vertical="center" shrinkToFit="1"/>
    </xf>
    <xf numFmtId="38" fontId="26" fillId="0" borderId="166" xfId="2" applyFont="1" applyFill="1" applyBorder="1" applyAlignment="1" applyProtection="1">
      <alignment horizontal="center" vertical="center" shrinkToFit="1"/>
    </xf>
    <xf numFmtId="38" fontId="26" fillId="7" borderId="167" xfId="2" applyFont="1" applyFill="1" applyBorder="1" applyAlignment="1" applyProtection="1">
      <alignment horizontal="center" vertical="center" shrinkToFit="1"/>
    </xf>
    <xf numFmtId="38" fontId="6" fillId="7" borderId="14" xfId="2" applyFont="1" applyFill="1" applyBorder="1" applyAlignment="1" applyProtection="1">
      <alignment vertical="center" shrinkToFit="1"/>
    </xf>
    <xf numFmtId="38" fontId="6" fillId="7" borderId="159" xfId="2" applyFont="1" applyFill="1" applyBorder="1" applyAlignment="1" applyProtection="1">
      <alignment vertical="center" shrinkToFit="1"/>
    </xf>
    <xf numFmtId="0" fontId="26" fillId="0" borderId="6" xfId="0" applyFont="1" applyBorder="1" applyAlignment="1">
      <alignment vertical="center"/>
    </xf>
    <xf numFmtId="0" fontId="34" fillId="0" borderId="0" xfId="0" applyFont="1" applyBorder="1" applyAlignment="1">
      <alignment horizontal="center" vertical="center" wrapText="1"/>
    </xf>
    <xf numFmtId="0" fontId="34" fillId="0" borderId="0" xfId="0" applyFont="1" applyBorder="1" applyAlignment="1">
      <alignment horizontal="left" vertical="center" wrapText="1"/>
    </xf>
    <xf numFmtId="0" fontId="6" fillId="0" borderId="0" xfId="0" applyFont="1" applyAlignment="1">
      <alignment horizontal="left" vertical="center"/>
    </xf>
    <xf numFmtId="0" fontId="30" fillId="0" borderId="0" xfId="0" applyFont="1" applyBorder="1" applyAlignment="1">
      <alignment horizontal="right" vertical="center" indent="1"/>
    </xf>
    <xf numFmtId="0" fontId="50" fillId="0" borderId="6" xfId="0" applyFont="1" applyBorder="1" applyAlignment="1">
      <alignment vertical="center"/>
    </xf>
    <xf numFmtId="0" fontId="30" fillId="0" borderId="0" xfId="0" applyFont="1" applyBorder="1" applyAlignment="1">
      <alignment horizontal="right" vertical="center"/>
    </xf>
    <xf numFmtId="0" fontId="6" fillId="0" borderId="0" xfId="0" applyFont="1" applyAlignment="1">
      <alignment horizontal="left" vertical="center"/>
    </xf>
    <xf numFmtId="0" fontId="6" fillId="0" borderId="0" xfId="0" applyFont="1" applyAlignment="1">
      <alignment horizontal="center" vertical="center"/>
    </xf>
    <xf numFmtId="0" fontId="34" fillId="0" borderId="0" xfId="0" applyFont="1" applyAlignment="1">
      <alignment horizontal="left" vertical="center"/>
    </xf>
    <xf numFmtId="0" fontId="24" fillId="0" borderId="0" xfId="0" applyFont="1" applyAlignment="1">
      <alignment horizontal="left" vertical="center"/>
    </xf>
    <xf numFmtId="0" fontId="34" fillId="0" borderId="0" xfId="0" applyFont="1" applyBorder="1" applyAlignment="1">
      <alignment horizontal="right" vertical="center"/>
    </xf>
    <xf numFmtId="0" fontId="34" fillId="0" borderId="1" xfId="0" applyFont="1" applyBorder="1" applyAlignment="1">
      <alignment vertical="center"/>
    </xf>
    <xf numFmtId="0" fontId="34" fillId="0" borderId="1" xfId="0" applyFont="1" applyBorder="1" applyAlignment="1">
      <alignment horizontal="center" vertical="center"/>
    </xf>
    <xf numFmtId="0" fontId="34" fillId="0" borderId="0" xfId="0" applyFont="1" applyBorder="1" applyAlignment="1">
      <alignment horizontal="center" vertical="center"/>
    </xf>
    <xf numFmtId="0" fontId="34" fillId="0" borderId="85" xfId="0" applyFont="1" applyBorder="1" applyAlignment="1">
      <alignment horizontal="center" vertical="center" wrapText="1"/>
    </xf>
    <xf numFmtId="0" fontId="34" fillId="0" borderId="13" xfId="0" applyFont="1" applyBorder="1" applyAlignment="1">
      <alignment horizontal="right" vertical="center" wrapText="1"/>
    </xf>
    <xf numFmtId="0" fontId="34" fillId="0" borderId="40" xfId="0" applyFont="1" applyBorder="1" applyAlignment="1">
      <alignment horizontal="right" vertical="center" wrapText="1"/>
    </xf>
    <xf numFmtId="0" fontId="6" fillId="0" borderId="106" xfId="0" applyFont="1" applyBorder="1" applyAlignment="1">
      <alignment horizontal="center" vertical="center" wrapText="1"/>
    </xf>
    <xf numFmtId="0" fontId="6" fillId="0" borderId="1" xfId="0" applyFont="1" applyBorder="1" applyAlignment="1"/>
    <xf numFmtId="0" fontId="6" fillId="0" borderId="9" xfId="0" applyFont="1" applyBorder="1" applyAlignment="1"/>
    <xf numFmtId="0" fontId="26" fillId="0" borderId="0" xfId="0" applyFont="1" applyBorder="1" applyAlignment="1">
      <alignment vertical="top"/>
    </xf>
    <xf numFmtId="0" fontId="34" fillId="0" borderId="89" xfId="0" applyFont="1" applyBorder="1" applyAlignment="1">
      <alignment horizontal="center" vertical="center" wrapText="1"/>
    </xf>
    <xf numFmtId="0" fontId="34" fillId="0" borderId="0" xfId="0" applyFont="1" applyFill="1" applyAlignment="1">
      <alignment vertical="center"/>
    </xf>
    <xf numFmtId="0" fontId="6" fillId="0" borderId="0" xfId="0" applyFont="1" applyAlignment="1">
      <alignment horizontal="left" vertical="center"/>
    </xf>
    <xf numFmtId="179" fontId="6" fillId="0" borderId="1" xfId="0" applyNumberFormat="1" applyFont="1" applyBorder="1" applyAlignment="1"/>
    <xf numFmtId="0" fontId="6" fillId="0" borderId="0" xfId="0" applyFont="1" applyFill="1" applyBorder="1" applyAlignment="1">
      <alignment vertical="top"/>
    </xf>
    <xf numFmtId="0" fontId="26" fillId="0" borderId="0" xfId="0" applyFont="1" applyAlignment="1">
      <alignment vertical="top"/>
    </xf>
    <xf numFmtId="0" fontId="52" fillId="0" borderId="0" xfId="0" applyFont="1" applyAlignment="1">
      <alignment horizontal="center" vertical="center"/>
    </xf>
    <xf numFmtId="0" fontId="34" fillId="0" borderId="0" xfId="0" applyFont="1" applyAlignment="1">
      <alignment horizontal="right" vertical="center"/>
    </xf>
    <xf numFmtId="0" fontId="6" fillId="0" borderId="0" xfId="0" applyFont="1" applyAlignment="1">
      <alignment horizontal="left" vertical="center" indent="1"/>
    </xf>
    <xf numFmtId="0" fontId="6" fillId="0" borderId="0" xfId="0" applyFont="1" applyAlignment="1">
      <alignment horizontal="left" vertical="center" indent="2"/>
    </xf>
    <xf numFmtId="0" fontId="53" fillId="0" borderId="0" xfId="0" applyFont="1" applyAlignment="1">
      <alignment vertical="center"/>
    </xf>
    <xf numFmtId="0" fontId="33" fillId="0" borderId="0" xfId="0" applyFont="1" applyAlignment="1">
      <alignment horizontal="right" vertical="center"/>
    </xf>
    <xf numFmtId="0" fontId="33" fillId="0" borderId="1" xfId="0" applyFont="1" applyBorder="1">
      <alignment vertical="center"/>
    </xf>
    <xf numFmtId="0" fontId="33" fillId="0" borderId="0" xfId="0" applyFont="1" applyAlignment="1">
      <alignment horizontal="left" vertical="center"/>
    </xf>
    <xf numFmtId="0" fontId="33" fillId="0" borderId="9" xfId="0" applyFont="1" applyBorder="1">
      <alignment vertical="center"/>
    </xf>
    <xf numFmtId="0" fontId="54" fillId="0" borderId="0" xfId="0" applyFont="1" applyAlignment="1">
      <alignment horizontal="left" vertical="center" indent="2"/>
    </xf>
    <xf numFmtId="0" fontId="31" fillId="0" borderId="0" xfId="0" applyFont="1" applyFill="1" applyAlignment="1">
      <alignment vertical="center"/>
    </xf>
    <xf numFmtId="0" fontId="24" fillId="0" borderId="0" xfId="0" applyFont="1" applyFill="1" applyAlignment="1">
      <alignment vertical="center"/>
    </xf>
    <xf numFmtId="0" fontId="55" fillId="0" borderId="0" xfId="0" applyFont="1" applyFill="1" applyAlignment="1">
      <alignment horizontal="right" vertical="center"/>
    </xf>
    <xf numFmtId="0" fontId="34" fillId="0" borderId="0" xfId="0" applyFont="1" applyFill="1" applyBorder="1" applyAlignment="1">
      <alignment horizontal="center" vertical="center"/>
    </xf>
    <xf numFmtId="0" fontId="6" fillId="0" borderId="1" xfId="0" applyFont="1" applyFill="1" applyBorder="1" applyAlignment="1">
      <alignment horizontal="left" vertical="center"/>
    </xf>
    <xf numFmtId="0" fontId="34" fillId="0" borderId="0" xfId="0" applyFont="1" applyFill="1" applyBorder="1" applyAlignment="1">
      <alignment vertical="center"/>
    </xf>
    <xf numFmtId="0" fontId="34" fillId="0" borderId="0" xfId="0" applyFont="1" applyFill="1" applyAlignment="1">
      <alignment horizontal="right" vertical="center"/>
    </xf>
    <xf numFmtId="0" fontId="34" fillId="0" borderId="12" xfId="0" applyFont="1" applyFill="1" applyBorder="1" applyAlignment="1">
      <alignment horizontal="center" vertical="center"/>
    </xf>
    <xf numFmtId="0" fontId="34" fillId="0" borderId="7" xfId="0" applyFont="1" applyFill="1" applyBorder="1" applyAlignment="1">
      <alignment vertical="center"/>
    </xf>
    <xf numFmtId="0" fontId="34" fillId="0" borderId="8" xfId="0" applyFont="1" applyFill="1" applyBorder="1" applyAlignment="1">
      <alignment vertical="center"/>
    </xf>
    <xf numFmtId="0" fontId="34" fillId="0" borderId="12" xfId="0" applyFont="1" applyFill="1" applyBorder="1" applyAlignment="1">
      <alignment horizontal="right" vertical="center"/>
    </xf>
    <xf numFmtId="0" fontId="34" fillId="0" borderId="11" xfId="0" applyFont="1" applyFill="1" applyBorder="1" applyAlignment="1">
      <alignment horizontal="center" vertical="center"/>
    </xf>
    <xf numFmtId="0" fontId="34" fillId="0" borderId="12" xfId="0" applyFont="1" applyFill="1" applyBorder="1" applyAlignment="1">
      <alignment vertical="center"/>
    </xf>
    <xf numFmtId="0" fontId="56" fillId="0" borderId="0" xfId="0" applyFont="1" applyFill="1" applyAlignment="1">
      <alignment horizontal="justify" vertical="center"/>
    </xf>
    <xf numFmtId="0" fontId="54" fillId="0" borderId="0" xfId="0" applyFont="1" applyFill="1" applyAlignment="1">
      <alignment horizontal="center" vertical="center"/>
    </xf>
    <xf numFmtId="0" fontId="51" fillId="0" borderId="0" xfId="0" applyFont="1" applyAlignment="1">
      <alignment horizontal="left" vertical="center"/>
    </xf>
    <xf numFmtId="0" fontId="51" fillId="0" borderId="0" xfId="0" applyFont="1" applyAlignment="1">
      <alignment vertical="center"/>
    </xf>
    <xf numFmtId="0" fontId="34" fillId="0" borderId="0" xfId="0" applyFont="1">
      <alignment vertical="center"/>
    </xf>
    <xf numFmtId="0" fontId="26" fillId="2" borderId="83"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34" fillId="0" borderId="150" xfId="0" applyFont="1" applyBorder="1" applyAlignment="1">
      <alignment horizontal="center" vertical="center" wrapText="1"/>
    </xf>
    <xf numFmtId="0" fontId="34" fillId="0" borderId="150" xfId="0" applyFont="1" applyBorder="1" applyAlignment="1">
      <alignment horizontal="justify" vertical="center" wrapText="1"/>
    </xf>
    <xf numFmtId="0" fontId="34" fillId="0" borderId="151" xfId="0" applyFont="1" applyBorder="1" applyAlignment="1">
      <alignment horizontal="justify" vertical="center" wrapText="1"/>
    </xf>
    <xf numFmtId="0" fontId="34" fillId="0" borderId="153" xfId="0" applyFont="1" applyBorder="1" applyAlignment="1">
      <alignment vertical="center" wrapText="1"/>
    </xf>
    <xf numFmtId="0" fontId="34" fillId="0" borderId="154" xfId="0" applyFont="1" applyBorder="1" applyAlignment="1">
      <alignment horizontal="center" vertical="center" wrapText="1"/>
    </xf>
    <xf numFmtId="0" fontId="34" fillId="0" borderId="87" xfId="0" applyFont="1" applyBorder="1" applyAlignment="1">
      <alignment horizontal="justify" vertical="center" wrapText="1"/>
    </xf>
    <xf numFmtId="0" fontId="34" fillId="0" borderId="156" xfId="0" applyFont="1" applyBorder="1" applyAlignment="1">
      <alignment horizontal="justify" vertical="center" wrapText="1"/>
    </xf>
    <xf numFmtId="0" fontId="34" fillId="0" borderId="112" xfId="0" applyFont="1" applyBorder="1" applyAlignment="1">
      <alignment horizontal="justify" vertical="center" wrapText="1"/>
    </xf>
    <xf numFmtId="0" fontId="34" fillId="0" borderId="154" xfId="0" applyFont="1" applyBorder="1" applyAlignment="1">
      <alignment horizontal="justify" vertical="center" wrapText="1"/>
    </xf>
    <xf numFmtId="0" fontId="34" fillId="0" borderId="89" xfId="0" applyFont="1" applyBorder="1" applyAlignment="1">
      <alignment horizontal="justify" vertical="center" wrapText="1"/>
    </xf>
    <xf numFmtId="0" fontId="34" fillId="0" borderId="90" xfId="0" applyFont="1" applyBorder="1" applyAlignment="1">
      <alignment horizontal="justify" vertical="center" wrapText="1"/>
    </xf>
    <xf numFmtId="0" fontId="34" fillId="0" borderId="0" xfId="0" applyFont="1" applyAlignment="1">
      <alignment vertical="top"/>
    </xf>
    <xf numFmtId="0" fontId="58" fillId="0" borderId="0" xfId="1" applyFont="1" applyAlignment="1">
      <alignment vertical="center"/>
    </xf>
    <xf numFmtId="0" fontId="6" fillId="0" borderId="1" xfId="0" applyFont="1" applyFill="1" applyBorder="1" applyAlignment="1">
      <alignment horizontal="left"/>
    </xf>
    <xf numFmtId="0" fontId="26" fillId="0" borderId="0" xfId="0" applyFont="1" applyAlignment="1">
      <alignment vertical="top"/>
    </xf>
    <xf numFmtId="0" fontId="6" fillId="0" borderId="13" xfId="0" applyFont="1" applyBorder="1" applyAlignment="1">
      <alignment horizontal="center" vertical="center" wrapText="1"/>
    </xf>
    <xf numFmtId="38" fontId="47" fillId="5" borderId="10" xfId="2" applyFont="1" applyFill="1" applyBorder="1" applyAlignment="1" applyProtection="1">
      <alignment vertical="center" shrinkToFit="1"/>
      <protection locked="0"/>
    </xf>
    <xf numFmtId="38" fontId="26" fillId="0" borderId="166" xfId="2" applyFont="1" applyFill="1" applyBorder="1" applyAlignment="1" applyProtection="1">
      <alignment horizontal="center" vertical="center" shrinkToFit="1"/>
    </xf>
    <xf numFmtId="38" fontId="26" fillId="6" borderId="10" xfId="2" applyFont="1" applyFill="1" applyBorder="1" applyAlignment="1" applyProtection="1">
      <alignment vertical="center" shrinkToFit="1"/>
    </xf>
    <xf numFmtId="38" fontId="26" fillId="0" borderId="10" xfId="2" applyFont="1" applyFill="1" applyBorder="1" applyAlignment="1" applyProtection="1">
      <alignment horizontal="center" vertical="center" shrinkToFit="1"/>
    </xf>
    <xf numFmtId="0" fontId="26" fillId="0" borderId="0" xfId="5" applyFont="1" applyAlignment="1">
      <alignment shrinkToFit="1"/>
    </xf>
    <xf numFmtId="0" fontId="35" fillId="0" borderId="0" xfId="5" applyFont="1" applyAlignment="1">
      <alignment vertical="center" shrinkToFit="1"/>
    </xf>
    <xf numFmtId="0" fontId="26" fillId="0" borderId="0" xfId="5" applyFont="1" applyAlignment="1">
      <alignment vertical="center" shrinkToFit="1"/>
    </xf>
    <xf numFmtId="0" fontId="26" fillId="0" borderId="57" xfId="5" applyFont="1" applyBorder="1" applyAlignment="1">
      <alignment vertical="center" shrinkToFit="1"/>
    </xf>
    <xf numFmtId="0" fontId="36" fillId="0" borderId="0" xfId="5" applyFont="1">
      <alignment vertical="center"/>
    </xf>
    <xf numFmtId="0" fontId="26" fillId="0" borderId="0" xfId="5" applyFont="1">
      <alignment vertical="center"/>
    </xf>
    <xf numFmtId="0" fontId="26" fillId="0" borderId="0" xfId="5" applyFont="1" applyAlignment="1">
      <alignment horizontal="center" vertical="center" shrinkToFit="1"/>
    </xf>
    <xf numFmtId="0" fontId="26" fillId="0" borderId="0" xfId="5" applyFont="1" applyAlignment="1"/>
    <xf numFmtId="0" fontId="26" fillId="0" borderId="0" xfId="5" applyFont="1" applyAlignment="1">
      <alignment horizontal="center" vertical="center" textRotation="255" shrinkToFit="1"/>
    </xf>
    <xf numFmtId="38" fontId="26" fillId="0" borderId="0" xfId="6" applyFont="1" applyFill="1" applyBorder="1" applyAlignment="1">
      <alignment horizontal="center" vertical="center" shrinkToFit="1"/>
    </xf>
    <xf numFmtId="0" fontId="26" fillId="0" borderId="0" xfId="5" applyFont="1" applyAlignment="1">
      <alignment horizontal="right" vertical="center" shrinkToFit="1"/>
    </xf>
    <xf numFmtId="0" fontId="26" fillId="0" borderId="0" xfId="5" applyFont="1" applyAlignment="1">
      <alignment horizontal="right" vertical="center"/>
    </xf>
    <xf numFmtId="0" fontId="39" fillId="0" borderId="0" xfId="0" applyFont="1" applyAlignment="1">
      <alignment vertical="center"/>
    </xf>
    <xf numFmtId="0" fontId="6" fillId="0" borderId="6" xfId="0" applyFont="1" applyBorder="1" applyAlignment="1">
      <alignment horizontal="center" vertical="center"/>
    </xf>
    <xf numFmtId="0" fontId="6" fillId="0" borderId="10" xfId="3" applyFont="1" applyBorder="1" applyAlignment="1" applyProtection="1">
      <alignment horizontal="center" vertical="center" shrinkToFit="1"/>
    </xf>
    <xf numFmtId="0" fontId="6" fillId="0" borderId="10" xfId="0" applyFont="1" applyBorder="1" applyAlignment="1">
      <alignment horizontal="center" vertical="center"/>
    </xf>
    <xf numFmtId="0" fontId="39" fillId="0" borderId="0" xfId="0" applyFont="1">
      <alignment vertical="center"/>
    </xf>
    <xf numFmtId="0" fontId="38" fillId="0" borderId="0" xfId="0" applyFont="1">
      <alignment vertical="center"/>
    </xf>
    <xf numFmtId="0" fontId="5" fillId="0" borderId="0" xfId="0" applyFont="1">
      <alignment vertical="center"/>
    </xf>
    <xf numFmtId="0" fontId="61" fillId="0" borderId="88" xfId="0" applyFont="1" applyBorder="1" applyAlignment="1">
      <alignment horizontal="justify" vertical="center" wrapText="1"/>
    </xf>
    <xf numFmtId="0" fontId="34" fillId="0" borderId="15" xfId="0" applyFont="1" applyBorder="1" applyAlignment="1">
      <alignment horizontal="center" vertical="center" wrapText="1"/>
    </xf>
    <xf numFmtId="0" fontId="34" fillId="0" borderId="15" xfId="0" applyFont="1" applyBorder="1" applyAlignment="1">
      <alignment horizontal="justify" vertical="center" wrapText="1"/>
    </xf>
    <xf numFmtId="0" fontId="34" fillId="0" borderId="84" xfId="0" applyFont="1" applyBorder="1" applyAlignment="1">
      <alignment horizontal="justify" vertical="center" wrapText="1"/>
    </xf>
    <xf numFmtId="0" fontId="61" fillId="0" borderId="112" xfId="0" applyFont="1" applyBorder="1" applyAlignment="1">
      <alignment horizontal="justify" vertical="center" wrapText="1"/>
    </xf>
    <xf numFmtId="0" fontId="62" fillId="0" borderId="0" xfId="0" applyFont="1">
      <alignment vertical="center"/>
    </xf>
    <xf numFmtId="0" fontId="0" fillId="0" borderId="0" xfId="0" applyFont="1" applyAlignment="1">
      <alignment vertical="center"/>
    </xf>
    <xf numFmtId="0" fontId="0" fillId="0" borderId="0" xfId="0" applyAlignment="1">
      <alignment vertical="center"/>
    </xf>
    <xf numFmtId="0" fontId="7" fillId="0" borderId="0" xfId="1">
      <alignment vertical="center"/>
    </xf>
    <xf numFmtId="0" fontId="64" fillId="0" borderId="0" xfId="0" applyFont="1" applyBorder="1" applyAlignment="1">
      <alignment vertical="center"/>
    </xf>
    <xf numFmtId="0" fontId="6" fillId="0" borderId="0" xfId="0" applyFont="1" applyAlignment="1">
      <alignment vertical="center"/>
    </xf>
    <xf numFmtId="0" fontId="7" fillId="0" borderId="0" xfId="1" applyAlignment="1" applyProtection="1">
      <alignment vertical="center" shrinkToFit="1"/>
    </xf>
    <xf numFmtId="0" fontId="6" fillId="0" borderId="0" xfId="0" applyFont="1" applyAlignment="1">
      <alignment vertical="top" wrapText="1"/>
    </xf>
    <xf numFmtId="0" fontId="26" fillId="0" borderId="57" xfId="5" applyFont="1" applyBorder="1" applyAlignment="1">
      <alignment horizontal="center" vertical="center" shrinkToFit="1"/>
    </xf>
    <xf numFmtId="0" fontId="34" fillId="0" borderId="99" xfId="0" applyFont="1" applyBorder="1" applyAlignment="1">
      <alignment horizontal="center" vertical="center" wrapText="1"/>
    </xf>
    <xf numFmtId="0" fontId="0" fillId="0" borderId="0" xfId="0" applyAlignment="1">
      <alignment vertical="center" shrinkToFit="1"/>
    </xf>
    <xf numFmtId="0" fontId="70" fillId="0" borderId="0" xfId="0" applyFont="1">
      <alignment vertical="center"/>
    </xf>
    <xf numFmtId="0" fontId="0" fillId="0" borderId="0" xfId="0" applyAlignment="1">
      <alignment horizontal="center" vertical="center"/>
    </xf>
    <xf numFmtId="0" fontId="0" fillId="0" borderId="1" xfId="0" applyBorder="1">
      <alignment vertical="center"/>
    </xf>
    <xf numFmtId="0" fontId="0" fillId="0" borderId="10" xfId="0" applyBorder="1">
      <alignment vertical="center"/>
    </xf>
    <xf numFmtId="0" fontId="70" fillId="0" borderId="10" xfId="0" applyFont="1" applyBorder="1" applyAlignment="1">
      <alignment horizontal="center" vertical="center"/>
    </xf>
    <xf numFmtId="0" fontId="72" fillId="0" borderId="10" xfId="0" applyFont="1" applyBorder="1" applyAlignment="1">
      <alignment horizontal="center" vertical="center"/>
    </xf>
    <xf numFmtId="0" fontId="59" fillId="0" borderId="0" xfId="0" applyFont="1">
      <alignment vertical="center"/>
    </xf>
    <xf numFmtId="0" fontId="0" fillId="0" borderId="0" xfId="0" applyAlignment="1">
      <alignment horizontal="left" vertical="center"/>
    </xf>
    <xf numFmtId="0" fontId="34" fillId="2" borderId="56"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0" borderId="14" xfId="0" applyFont="1" applyBorder="1" applyAlignment="1">
      <alignment horizontal="justify" vertical="center" wrapText="1"/>
    </xf>
    <xf numFmtId="0" fontId="34" fillId="0" borderId="14" xfId="0" applyFont="1" applyBorder="1" applyAlignment="1">
      <alignment horizontal="center" vertical="center" wrapText="1"/>
    </xf>
    <xf numFmtId="0" fontId="26" fillId="0" borderId="0" xfId="5" applyFont="1" applyBorder="1" applyAlignment="1">
      <alignment horizontal="center" vertical="center" textRotation="255" shrinkToFit="1"/>
    </xf>
    <xf numFmtId="0" fontId="33" fillId="0" borderId="0" xfId="5" applyFont="1" applyAlignment="1">
      <alignment shrinkToFit="1"/>
    </xf>
    <xf numFmtId="0" fontId="26" fillId="0" borderId="0" xfId="5" applyFont="1" applyAlignment="1">
      <alignment horizontal="left" vertical="center"/>
    </xf>
    <xf numFmtId="0" fontId="26" fillId="0" borderId="0" xfId="5" applyFont="1" applyAlignment="1">
      <alignment horizontal="left" vertical="center" shrinkToFit="1"/>
    </xf>
    <xf numFmtId="0" fontId="33" fillId="3" borderId="81" xfId="5" applyFont="1" applyFill="1" applyBorder="1" applyAlignment="1">
      <alignment horizontal="center" vertical="center"/>
    </xf>
    <xf numFmtId="0" fontId="33" fillId="3" borderId="82" xfId="5" applyFont="1" applyFill="1" applyBorder="1" applyAlignment="1">
      <alignment horizontal="center" vertical="center"/>
    </xf>
    <xf numFmtId="0" fontId="6" fillId="0" borderId="62" xfId="5" applyFont="1" applyBorder="1" applyAlignment="1">
      <alignment horizontal="center" vertical="center" textRotation="255" shrinkToFit="1"/>
    </xf>
    <xf numFmtId="0" fontId="6" fillId="0" borderId="63" xfId="5" applyFont="1" applyBorder="1" applyAlignment="1">
      <alignment vertical="center" shrinkToFit="1"/>
    </xf>
    <xf numFmtId="0" fontId="6" fillId="0" borderId="143" xfId="5" applyFont="1" applyBorder="1" applyAlignment="1">
      <alignment horizontal="center" vertical="center" wrapText="1" shrinkToFit="1"/>
    </xf>
    <xf numFmtId="0" fontId="6" fillId="0" borderId="64" xfId="5" applyFont="1" applyBorder="1" applyAlignment="1">
      <alignment horizontal="center" vertical="center" wrapText="1" shrinkToFit="1"/>
    </xf>
    <xf numFmtId="0" fontId="6" fillId="0" borderId="63" xfId="5" applyFont="1" applyBorder="1" applyAlignment="1">
      <alignment horizontal="center" vertical="center" shrinkToFit="1"/>
    </xf>
    <xf numFmtId="0" fontId="6" fillId="0" borderId="60" xfId="5" applyFont="1" applyBorder="1" applyAlignment="1">
      <alignment horizontal="center" vertical="center" textRotation="255" shrinkToFit="1"/>
    </xf>
    <xf numFmtId="0" fontId="6" fillId="0" borderId="60" xfId="5" applyFont="1" applyBorder="1" applyAlignment="1">
      <alignment vertical="center" shrinkToFit="1"/>
    </xf>
    <xf numFmtId="0" fontId="6" fillId="0" borderId="60" xfId="5" applyFont="1" applyBorder="1" applyAlignment="1">
      <alignment horizontal="center" vertical="center" shrinkToFit="1"/>
    </xf>
    <xf numFmtId="0" fontId="6" fillId="0" borderId="69" xfId="5" applyFont="1" applyBorder="1" applyAlignment="1">
      <alignment horizontal="center" vertical="center" textRotation="255" shrinkToFit="1"/>
    </xf>
    <xf numFmtId="0" fontId="6" fillId="0" borderId="66" xfId="5" applyFont="1" applyBorder="1" applyAlignment="1">
      <alignment vertical="center" shrinkToFit="1"/>
    </xf>
    <xf numFmtId="0" fontId="6" fillId="0" borderId="66" xfId="5" applyFont="1" applyBorder="1" applyAlignment="1">
      <alignment horizontal="center" vertical="center" shrinkToFit="1"/>
    </xf>
    <xf numFmtId="0" fontId="6" fillId="0" borderId="60" xfId="5" applyFont="1" applyBorder="1" applyAlignment="1">
      <alignment horizontal="center" vertical="center" wrapText="1" shrinkToFit="1"/>
    </xf>
    <xf numFmtId="0" fontId="6" fillId="0" borderId="173" xfId="5" applyFont="1" applyBorder="1" applyAlignment="1">
      <alignment vertical="center" shrinkToFit="1"/>
    </xf>
    <xf numFmtId="0" fontId="6" fillId="0" borderId="60" xfId="5" applyFont="1" applyBorder="1" applyAlignment="1">
      <alignment horizontal="center" vertical="center" wrapText="1"/>
    </xf>
    <xf numFmtId="0" fontId="6" fillId="0" borderId="190" xfId="5" applyFont="1" applyBorder="1" applyAlignment="1">
      <alignment vertical="distributed" textRotation="255" shrinkToFit="1"/>
    </xf>
    <xf numFmtId="0" fontId="6" fillId="0" borderId="178" xfId="5" applyFont="1" applyBorder="1" applyAlignment="1">
      <alignment vertical="center" shrinkToFit="1"/>
    </xf>
    <xf numFmtId="0" fontId="6" fillId="0" borderId="60" xfId="5" applyFont="1" applyBorder="1" applyAlignment="1">
      <alignment horizontal="center" vertical="center"/>
    </xf>
    <xf numFmtId="0" fontId="6" fillId="0" borderId="60" xfId="5" applyFont="1" applyBorder="1">
      <alignment vertical="center"/>
    </xf>
    <xf numFmtId="0" fontId="6" fillId="0" borderId="62" xfId="5" applyFont="1" applyBorder="1">
      <alignment vertical="center"/>
    </xf>
    <xf numFmtId="0" fontId="6" fillId="0" borderId="62" xfId="5" applyFont="1" applyBorder="1" applyAlignment="1">
      <alignment horizontal="center" vertical="center" wrapText="1" shrinkToFit="1"/>
    </xf>
    <xf numFmtId="0" fontId="6" fillId="0" borderId="60" xfId="5" applyFont="1" applyBorder="1" applyAlignment="1">
      <alignment vertical="center" wrapText="1"/>
    </xf>
    <xf numFmtId="38" fontId="6" fillId="0" borderId="61" xfId="6" applyFont="1" applyFill="1" applyBorder="1" applyAlignment="1">
      <alignment horizontal="center" vertical="center" shrinkToFit="1"/>
    </xf>
    <xf numFmtId="0" fontId="6" fillId="0" borderId="60" xfId="5" applyFont="1" applyBorder="1" applyAlignment="1">
      <alignment horizontal="left" vertical="center" shrinkToFit="1"/>
    </xf>
    <xf numFmtId="0" fontId="6" fillId="0" borderId="63" xfId="5" applyFont="1" applyBorder="1" applyAlignment="1">
      <alignment horizontal="left" vertical="center" shrinkToFit="1"/>
    </xf>
    <xf numFmtId="0" fontId="6" fillId="0" borderId="66" xfId="5" applyFont="1" applyBorder="1">
      <alignment vertical="center"/>
    </xf>
    <xf numFmtId="0" fontId="6" fillId="0" borderId="66" xfId="5" applyFont="1" applyBorder="1" applyAlignment="1">
      <alignment horizontal="center" vertical="center" wrapText="1"/>
    </xf>
    <xf numFmtId="0" fontId="6" fillId="0" borderId="62" xfId="5" applyFont="1" applyBorder="1" applyAlignment="1">
      <alignment vertical="center" shrinkToFit="1"/>
    </xf>
    <xf numFmtId="0" fontId="6" fillId="0" borderId="143" xfId="5" applyFont="1" applyBorder="1" applyAlignment="1">
      <alignment vertical="center" shrinkToFit="1"/>
    </xf>
    <xf numFmtId="0" fontId="6" fillId="0" borderId="3" xfId="5" applyFont="1" applyBorder="1" applyAlignment="1">
      <alignment horizontal="center" vertical="center"/>
    </xf>
    <xf numFmtId="0" fontId="6" fillId="0" borderId="75" xfId="5" applyFont="1" applyBorder="1">
      <alignment vertical="center"/>
    </xf>
    <xf numFmtId="0" fontId="6" fillId="0" borderId="76" xfId="5" applyFont="1" applyBorder="1" applyAlignment="1">
      <alignment horizontal="center" vertical="center"/>
    </xf>
    <xf numFmtId="0" fontId="6" fillId="0" borderId="184" xfId="5" applyFont="1" applyBorder="1" applyAlignment="1">
      <alignment horizontal="center" vertical="center" shrinkToFit="1"/>
    </xf>
    <xf numFmtId="0" fontId="6" fillId="0" borderId="184" xfId="5" applyFont="1" applyBorder="1" applyAlignment="1">
      <alignment vertical="center" shrinkToFit="1"/>
    </xf>
    <xf numFmtId="38" fontId="6" fillId="0" borderId="185" xfId="6" applyFont="1" applyFill="1" applyBorder="1" applyAlignment="1">
      <alignment horizontal="center" vertical="center" shrinkToFit="1"/>
    </xf>
    <xf numFmtId="0" fontId="6" fillId="0" borderId="79" xfId="5" applyFont="1" applyBorder="1" applyAlignment="1">
      <alignment horizontal="center" vertical="center" shrinkToFit="1"/>
    </xf>
    <xf numFmtId="0" fontId="6" fillId="0" borderId="174" xfId="5" applyFont="1" applyBorder="1" applyAlignment="1">
      <alignment vertical="center" shrinkToFit="1"/>
    </xf>
    <xf numFmtId="0" fontId="6" fillId="0" borderId="0" xfId="5" applyFont="1" applyAlignment="1">
      <alignment horizontal="left" vertical="center"/>
    </xf>
    <xf numFmtId="0" fontId="6" fillId="0" borderId="0" xfId="5" applyFont="1" applyAlignment="1">
      <alignment vertical="center" shrinkToFit="1"/>
    </xf>
    <xf numFmtId="0" fontId="6" fillId="0" borderId="0" xfId="5" applyFont="1" applyAlignment="1"/>
    <xf numFmtId="0" fontId="6" fillId="0" borderId="63" xfId="5" applyFont="1" applyBorder="1" applyAlignment="1">
      <alignment horizontal="center" vertical="center" wrapText="1"/>
    </xf>
    <xf numFmtId="0" fontId="26" fillId="0" borderId="0" xfId="5" applyFont="1" applyAlignment="1">
      <alignment horizontal="center" vertical="center"/>
    </xf>
    <xf numFmtId="0" fontId="63" fillId="0" borderId="0" xfId="1" applyFont="1" applyAlignment="1">
      <alignment vertical="center" shrinkToFit="1"/>
    </xf>
    <xf numFmtId="0" fontId="65" fillId="0" borderId="0" xfId="5" applyFont="1" applyAlignment="1">
      <alignment vertical="center" shrinkToFit="1"/>
    </xf>
    <xf numFmtId="0" fontId="6" fillId="0" borderId="16" xfId="5" applyFont="1" applyBorder="1" applyAlignment="1">
      <alignment horizontal="left" vertical="center"/>
    </xf>
    <xf numFmtId="0" fontId="6" fillId="0" borderId="0" xfId="5" applyFont="1" applyAlignment="1">
      <alignment horizontal="left" vertical="center"/>
    </xf>
    <xf numFmtId="0" fontId="6" fillId="0" borderId="144" xfId="5" applyFont="1" applyBorder="1" applyAlignment="1">
      <alignment horizontal="center" vertical="center" shrinkToFit="1"/>
    </xf>
    <xf numFmtId="0" fontId="6" fillId="0" borderId="61" xfId="5" applyFont="1" applyBorder="1" applyAlignment="1">
      <alignment horizontal="center" vertical="center" shrinkToFit="1"/>
    </xf>
    <xf numFmtId="0" fontId="6" fillId="0" borderId="68" xfId="5" applyFont="1" applyBorder="1" applyAlignment="1">
      <alignment horizontal="center" vertical="center" shrinkToFit="1"/>
    </xf>
    <xf numFmtId="0" fontId="6" fillId="0" borderId="191" xfId="5" applyFont="1" applyBorder="1" applyAlignment="1">
      <alignment horizontal="center" vertical="center" shrinkToFit="1"/>
    </xf>
    <xf numFmtId="0" fontId="6" fillId="0" borderId="62" xfId="5" applyFont="1" applyBorder="1" applyAlignment="1">
      <alignment horizontal="center" vertical="center" shrinkToFit="1"/>
    </xf>
    <xf numFmtId="0" fontId="6" fillId="0" borderId="63" xfId="5" applyFont="1" applyBorder="1" applyAlignment="1">
      <alignment horizontal="center" vertical="center" shrinkToFit="1"/>
    </xf>
    <xf numFmtId="0" fontId="6" fillId="0" borderId="66" xfId="5" applyFont="1" applyBorder="1" applyAlignment="1">
      <alignment horizontal="center" vertical="center" shrinkToFit="1"/>
    </xf>
    <xf numFmtId="0" fontId="6" fillId="0" borderId="60" xfId="5" applyFont="1" applyBorder="1" applyAlignment="1">
      <alignment horizontal="center" vertical="center" wrapText="1"/>
    </xf>
    <xf numFmtId="0" fontId="6" fillId="0" borderId="61" xfId="5" applyFont="1" applyBorder="1" applyAlignment="1">
      <alignment horizontal="center" vertical="center"/>
    </xf>
    <xf numFmtId="0" fontId="33" fillId="3" borderId="81" xfId="5" applyFont="1" applyFill="1" applyBorder="1" applyAlignment="1">
      <alignment horizontal="center" vertical="center"/>
    </xf>
    <xf numFmtId="0" fontId="6" fillId="0" borderId="60" xfId="5" applyFont="1" applyBorder="1" applyAlignment="1">
      <alignment horizontal="center" vertical="center" shrinkToFit="1"/>
    </xf>
    <xf numFmtId="0" fontId="6" fillId="0" borderId="60" xfId="5" applyFont="1" applyBorder="1" applyAlignment="1">
      <alignment horizontal="center" vertical="center" wrapText="1" shrinkToFit="1"/>
    </xf>
    <xf numFmtId="0" fontId="6" fillId="0" borderId="143" xfId="5" applyFont="1" applyBorder="1" applyAlignment="1">
      <alignment horizontal="center" vertical="center" shrinkToFit="1"/>
    </xf>
    <xf numFmtId="0" fontId="6" fillId="0" borderId="71" xfId="5" applyFont="1" applyBorder="1" applyAlignment="1">
      <alignment horizontal="center" vertical="center" shrinkToFit="1"/>
    </xf>
    <xf numFmtId="0" fontId="6" fillId="0" borderId="65" xfId="5" applyFont="1" applyBorder="1" applyAlignment="1">
      <alignment vertical="center" textRotation="255"/>
    </xf>
    <xf numFmtId="0" fontId="6" fillId="0" borderId="189" xfId="5" applyFont="1" applyBorder="1" applyAlignment="1">
      <alignment vertical="center" textRotation="255"/>
    </xf>
    <xf numFmtId="0" fontId="33" fillId="3" borderId="192" xfId="5" applyFont="1" applyFill="1" applyBorder="1" applyAlignment="1">
      <alignment horizontal="center" vertical="center"/>
    </xf>
    <xf numFmtId="0" fontId="6" fillId="0" borderId="193" xfId="5" applyFont="1" applyBorder="1" applyAlignment="1">
      <alignment horizontal="center" vertical="center" shrinkToFit="1"/>
    </xf>
    <xf numFmtId="0" fontId="6" fillId="0" borderId="194" xfId="5" applyFont="1" applyBorder="1" applyAlignment="1">
      <alignment horizontal="center" vertical="center" shrinkToFit="1"/>
    </xf>
    <xf numFmtId="0" fontId="6" fillId="0" borderId="195" xfId="5" applyFont="1" applyBorder="1" applyAlignment="1">
      <alignment horizontal="center" vertical="center" shrinkToFit="1"/>
    </xf>
    <xf numFmtId="38" fontId="6" fillId="0" borderId="194" xfId="6" applyFont="1" applyFill="1" applyBorder="1" applyAlignment="1">
      <alignment horizontal="center" vertical="center" shrinkToFit="1"/>
    </xf>
    <xf numFmtId="0" fontId="6" fillId="0" borderId="196" xfId="5" applyFont="1" applyBorder="1" applyAlignment="1">
      <alignment horizontal="center" vertical="center"/>
    </xf>
    <xf numFmtId="0" fontId="6" fillId="0" borderId="197" xfId="5" applyFont="1" applyBorder="1" applyAlignment="1">
      <alignment horizontal="center" vertical="center" shrinkToFit="1"/>
    </xf>
    <xf numFmtId="0" fontId="44" fillId="0" borderId="0" xfId="0" applyFont="1" applyAlignment="1">
      <alignment horizontal="center" vertical="center"/>
    </xf>
    <xf numFmtId="0" fontId="14" fillId="0" borderId="0" xfId="0" applyFont="1" applyAlignment="1">
      <alignment horizontal="center" vertical="center"/>
    </xf>
    <xf numFmtId="0" fontId="26" fillId="0" borderId="0" xfId="0" applyFont="1" applyAlignment="1">
      <alignment horizontal="left" vertical="top" wrapText="1"/>
    </xf>
    <xf numFmtId="0" fontId="26" fillId="0" borderId="0" xfId="0" applyFont="1" applyAlignment="1">
      <alignment horizontal="center" vertical="top" wrapText="1"/>
    </xf>
    <xf numFmtId="0" fontId="34" fillId="0" borderId="0" xfId="0" applyFont="1" applyAlignment="1">
      <alignment vertical="top" wrapText="1"/>
    </xf>
    <xf numFmtId="0" fontId="26" fillId="2" borderId="19" xfId="0" applyFont="1" applyFill="1" applyBorder="1" applyAlignment="1">
      <alignment horizontal="center" vertical="center" wrapText="1"/>
    </xf>
    <xf numFmtId="0" fontId="26" fillId="2" borderId="83" xfId="0" applyFont="1" applyFill="1" applyBorder="1" applyAlignment="1">
      <alignment horizontal="center" vertical="center" wrapText="1"/>
    </xf>
    <xf numFmtId="0" fontId="34" fillId="2" borderId="107" xfId="0" applyFont="1" applyFill="1" applyBorder="1" applyAlignment="1">
      <alignment horizontal="center" wrapText="1"/>
    </xf>
    <xf numFmtId="0" fontId="34" fillId="2" borderId="106" xfId="0" applyFont="1" applyFill="1" applyBorder="1" applyAlignment="1">
      <alignment horizontal="center" wrapText="1"/>
    </xf>
    <xf numFmtId="0" fontId="34" fillId="2" borderId="104" xfId="0" applyFont="1" applyFill="1" applyBorder="1" applyAlignment="1">
      <alignment horizontal="center" vertical="top" wrapText="1"/>
    </xf>
    <xf numFmtId="0" fontId="34" fillId="2" borderId="157" xfId="0" applyFont="1" applyFill="1" applyBorder="1" applyAlignment="1">
      <alignment horizontal="center" vertical="top" wrapText="1"/>
    </xf>
    <xf numFmtId="0" fontId="34" fillId="2" borderId="152" xfId="0" applyFont="1" applyFill="1" applyBorder="1" applyAlignment="1">
      <alignment horizontal="center" vertical="center" wrapText="1"/>
    </xf>
    <xf numFmtId="0" fontId="34" fillId="2" borderId="153" xfId="0" applyFont="1" applyFill="1" applyBorder="1" applyAlignment="1">
      <alignment horizontal="center" vertical="center" wrapText="1"/>
    </xf>
    <xf numFmtId="0" fontId="34" fillId="2" borderId="158" xfId="0" applyFont="1" applyFill="1" applyBorder="1" applyAlignment="1">
      <alignment horizontal="center" vertical="center" wrapText="1"/>
    </xf>
    <xf numFmtId="0" fontId="34" fillId="2" borderId="155" xfId="0" applyFont="1" applyFill="1" applyBorder="1" applyAlignment="1">
      <alignment horizontal="center" vertical="center" wrapText="1"/>
    </xf>
    <xf numFmtId="0" fontId="34" fillId="2" borderId="25"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22" xfId="0" applyFont="1" applyFill="1" applyBorder="1" applyAlignment="1">
      <alignment horizontal="center" vertical="center" wrapText="1"/>
    </xf>
    <xf numFmtId="0" fontId="34" fillId="2" borderId="89" xfId="0" applyFont="1" applyFill="1" applyBorder="1" applyAlignment="1">
      <alignment horizontal="center" vertical="center" wrapText="1"/>
    </xf>
    <xf numFmtId="0" fontId="34" fillId="0" borderId="155"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9" xfId="0" applyFont="1" applyBorder="1" applyAlignment="1">
      <alignment horizontal="center" vertical="center" wrapText="1"/>
    </xf>
    <xf numFmtId="0" fontId="34" fillId="0" borderId="99" xfId="0" applyFont="1" applyBorder="1" applyAlignment="1">
      <alignment horizontal="center" vertical="center" wrapText="1"/>
    </xf>
    <xf numFmtId="0" fontId="43" fillId="2" borderId="158" xfId="0" applyFont="1" applyFill="1" applyBorder="1" applyAlignment="1">
      <alignment horizontal="center" vertical="center" wrapText="1"/>
    </xf>
    <xf numFmtId="0" fontId="43" fillId="2" borderId="155" xfId="0" applyFont="1" applyFill="1" applyBorder="1" applyAlignment="1">
      <alignment horizontal="center" vertical="center" wrapText="1"/>
    </xf>
    <xf numFmtId="0" fontId="43" fillId="2" borderId="111" xfId="0" applyFont="1" applyFill="1" applyBorder="1" applyAlignment="1">
      <alignment horizontal="center" vertical="center" wrapText="1"/>
    </xf>
    <xf numFmtId="0" fontId="43" fillId="2" borderId="99" xfId="0" applyFont="1" applyFill="1" applyBorder="1" applyAlignment="1">
      <alignment horizontal="center" vertical="center" wrapText="1"/>
    </xf>
    <xf numFmtId="0" fontId="34" fillId="2" borderId="56"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0" borderId="44" xfId="0" applyFont="1" applyBorder="1" applyAlignment="1">
      <alignment horizontal="center" vertical="center" wrapText="1"/>
    </xf>
    <xf numFmtId="0" fontId="34" fillId="0" borderId="13" xfId="0" applyFont="1" applyBorder="1" applyAlignment="1">
      <alignment horizontal="center" vertical="center" wrapText="1"/>
    </xf>
    <xf numFmtId="0" fontId="33" fillId="0" borderId="0" xfId="0" applyFont="1" applyAlignment="1">
      <alignment horizontal="center" vertical="center"/>
    </xf>
    <xf numFmtId="0" fontId="33" fillId="0" borderId="0" xfId="0" applyFont="1" applyBorder="1" applyAlignment="1">
      <alignment horizontal="center" vertical="center"/>
    </xf>
    <xf numFmtId="0" fontId="34" fillId="2" borderId="149" xfId="0" applyFont="1" applyFill="1" applyBorder="1" applyAlignment="1">
      <alignment horizontal="center" vertical="center" wrapText="1"/>
    </xf>
    <xf numFmtId="0" fontId="34" fillId="2" borderId="150" xfId="0" applyFont="1" applyFill="1" applyBorder="1" applyAlignment="1">
      <alignment horizontal="center" vertical="center" wrapText="1"/>
    </xf>
    <xf numFmtId="0" fontId="36" fillId="2" borderId="152" xfId="0" applyFont="1" applyFill="1" applyBorder="1" applyAlignment="1">
      <alignment horizontal="center" vertical="center" shrinkToFit="1"/>
    </xf>
    <xf numFmtId="0" fontId="36" fillId="2" borderId="153" xfId="0" applyFont="1" applyFill="1" applyBorder="1" applyAlignment="1">
      <alignment horizontal="center" vertical="center" shrinkToFit="1"/>
    </xf>
    <xf numFmtId="0" fontId="34" fillId="0" borderId="87" xfId="0" applyFont="1" applyBorder="1" applyAlignment="1">
      <alignment horizontal="center" vertical="center" wrapText="1"/>
    </xf>
    <xf numFmtId="0" fontId="34" fillId="0" borderId="10" xfId="0" applyFont="1" applyBorder="1" applyAlignment="1">
      <alignment vertical="center" wrapText="1" shrinkToFit="1"/>
    </xf>
    <xf numFmtId="0" fontId="31" fillId="2" borderId="53" xfId="0" applyFont="1" applyFill="1" applyBorder="1" applyAlignment="1">
      <alignment horizontal="center" vertical="center" wrapText="1" shrinkToFit="1"/>
    </xf>
    <xf numFmtId="0" fontId="68" fillId="2" borderId="98" xfId="0" applyFont="1" applyFill="1" applyBorder="1" applyAlignment="1">
      <alignment horizontal="center" vertical="center" shrinkToFit="1"/>
    </xf>
    <xf numFmtId="0" fontId="68" fillId="2" borderId="177" xfId="0" applyFont="1" applyFill="1" applyBorder="1" applyAlignment="1">
      <alignment horizontal="center" vertical="center" shrinkToFit="1"/>
    </xf>
    <xf numFmtId="0" fontId="68" fillId="2" borderId="102" xfId="0" applyFont="1" applyFill="1" applyBorder="1" applyAlignment="1">
      <alignment horizontal="center" vertical="center" shrinkToFit="1"/>
    </xf>
    <xf numFmtId="0" fontId="59" fillId="0" borderId="0" xfId="0" applyFont="1" applyAlignment="1">
      <alignment horizontal="center" vertical="center"/>
    </xf>
    <xf numFmtId="0" fontId="25" fillId="0" borderId="0" xfId="0" applyFont="1" applyFill="1" applyBorder="1" applyAlignment="1">
      <alignment horizontal="left" vertical="top" wrapText="1"/>
    </xf>
    <xf numFmtId="0" fontId="26" fillId="0" borderId="1" xfId="0" applyFont="1" applyFill="1" applyBorder="1" applyAlignment="1">
      <alignment horizontal="center"/>
    </xf>
    <xf numFmtId="0" fontId="25" fillId="0" borderId="0" xfId="0" applyFont="1" applyFill="1" applyBorder="1" applyAlignment="1">
      <alignment horizontal="center" vertical="top"/>
    </xf>
    <xf numFmtId="0" fontId="6" fillId="0" borderId="0" xfId="0" applyFont="1" applyFill="1" applyBorder="1" applyAlignment="1">
      <alignment horizontal="center" vertical="top"/>
    </xf>
    <xf numFmtId="0" fontId="6" fillId="0" borderId="0" xfId="0" applyFont="1" applyFill="1" applyBorder="1" applyAlignment="1">
      <alignment vertical="top"/>
    </xf>
    <xf numFmtId="0" fontId="6" fillId="0" borderId="1" xfId="0" applyFont="1" applyFill="1" applyBorder="1" applyAlignment="1">
      <alignment horizontal="left" indent="1"/>
    </xf>
    <xf numFmtId="0" fontId="6" fillId="0" borderId="9" xfId="0" applyFont="1" applyFill="1" applyBorder="1" applyAlignment="1">
      <alignment horizontal="left"/>
    </xf>
    <xf numFmtId="0" fontId="6" fillId="0" borderId="1" xfId="0" applyFont="1" applyFill="1" applyBorder="1" applyAlignment="1">
      <alignment horizontal="left"/>
    </xf>
    <xf numFmtId="0" fontId="6" fillId="0" borderId="0" xfId="0" applyFont="1" applyFill="1" applyBorder="1" applyAlignment="1">
      <alignment horizontal="center" vertical="center"/>
    </xf>
    <xf numFmtId="0" fontId="6" fillId="0" borderId="0" xfId="0" quotePrefix="1" applyFont="1" applyFill="1" applyBorder="1" applyAlignment="1">
      <alignment horizontal="right" vertical="center"/>
    </xf>
    <xf numFmtId="0" fontId="24" fillId="0" borderId="0" xfId="0" applyFont="1" applyFill="1" applyBorder="1" applyAlignment="1">
      <alignment horizontal="center" vertical="center"/>
    </xf>
    <xf numFmtId="0" fontId="6" fillId="0" borderId="0" xfId="0" applyFont="1" applyFill="1" applyBorder="1" applyAlignment="1"/>
    <xf numFmtId="0" fontId="63" fillId="8" borderId="0" xfId="1" applyFont="1" applyFill="1" applyBorder="1" applyAlignment="1">
      <alignment horizontal="center" vertical="center"/>
    </xf>
    <xf numFmtId="0" fontId="64" fillId="8" borderId="0" xfId="0" applyFont="1" applyFill="1" applyBorder="1" applyAlignment="1">
      <alignment horizontal="center" vertical="center"/>
    </xf>
    <xf numFmtId="0" fontId="6" fillId="0" borderId="6" xfId="0" applyFont="1" applyFill="1" applyBorder="1" applyAlignment="1"/>
    <xf numFmtId="0" fontId="26" fillId="0" borderId="38"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16" xfId="0" applyFont="1" applyBorder="1" applyAlignment="1">
      <alignment vertical="top" wrapText="1"/>
    </xf>
    <xf numFmtId="0" fontId="26" fillId="0" borderId="16" xfId="0" applyFont="1" applyBorder="1" applyAlignment="1">
      <alignment vertical="top"/>
    </xf>
    <xf numFmtId="0" fontId="26" fillId="0" borderId="10" xfId="0" applyFont="1" applyBorder="1" applyAlignment="1">
      <alignment horizontal="center" vertical="center" wrapText="1"/>
    </xf>
    <xf numFmtId="0" fontId="26" fillId="0" borderId="89" xfId="0" applyFont="1" applyBorder="1" applyAlignment="1">
      <alignment horizontal="center" vertical="center" wrapText="1"/>
    </xf>
    <xf numFmtId="0" fontId="26" fillId="0" borderId="140" xfId="0" applyFont="1" applyBorder="1" applyAlignment="1">
      <alignment horizontal="center" vertical="center" wrapText="1"/>
    </xf>
    <xf numFmtId="0" fontId="26" fillId="0" borderId="141"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37"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52"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47" xfId="0" applyFont="1" applyBorder="1" applyAlignment="1">
      <alignment horizontal="center" vertical="center"/>
    </xf>
    <xf numFmtId="0" fontId="26" fillId="0" borderId="48"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6" fillId="0" borderId="46" xfId="0" applyFont="1" applyBorder="1" applyAlignment="1">
      <alignment horizontal="center" vertical="center"/>
    </xf>
    <xf numFmtId="0" fontId="26" fillId="0" borderId="41" xfId="0" applyFont="1" applyBorder="1" applyAlignment="1">
      <alignment horizontal="center" vertical="center"/>
    </xf>
    <xf numFmtId="0" fontId="26" fillId="0" borderId="25"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145"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2" xfId="0" applyFont="1" applyBorder="1" applyAlignment="1">
      <alignment horizontal="center" vertical="center"/>
    </xf>
    <xf numFmtId="0" fontId="26" fillId="0" borderId="9" xfId="0" applyFont="1" applyBorder="1" applyAlignment="1">
      <alignment horizontal="center" vertical="center"/>
    </xf>
    <xf numFmtId="0" fontId="26" fillId="0" borderId="11" xfId="0" applyFont="1" applyBorder="1" applyAlignment="1">
      <alignment horizontal="center" vertical="center"/>
    </xf>
    <xf numFmtId="0" fontId="63" fillId="0" borderId="0" xfId="1" applyFont="1" applyAlignment="1">
      <alignment horizontal="center" vertical="center"/>
    </xf>
    <xf numFmtId="0" fontId="65" fillId="0" borderId="0" xfId="0" applyFont="1" applyAlignment="1">
      <alignment horizontal="center" vertical="center"/>
    </xf>
    <xf numFmtId="0" fontId="6" fillId="0" borderId="0" xfId="0" applyFont="1" applyAlignment="1"/>
    <xf numFmtId="0" fontId="26" fillId="0" borderId="0" xfId="0" applyFont="1" applyAlignment="1">
      <alignment horizontal="center" vertical="center"/>
    </xf>
    <xf numFmtId="0" fontId="33" fillId="0" borderId="51"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51" xfId="0" applyFont="1" applyBorder="1" applyAlignment="1">
      <alignment vertical="center"/>
    </xf>
    <xf numFmtId="0" fontId="33" fillId="0" borderId="50" xfId="0" applyFont="1" applyBorder="1" applyAlignment="1">
      <alignment vertical="center"/>
    </xf>
    <xf numFmtId="0" fontId="33" fillId="0" borderId="49" xfId="0" applyFont="1" applyBorder="1" applyAlignment="1">
      <alignment vertical="center"/>
    </xf>
    <xf numFmtId="0" fontId="26" fillId="0" borderId="47" xfId="0" applyFont="1" applyBorder="1" applyAlignment="1">
      <alignment horizontal="center" vertical="top"/>
    </xf>
    <xf numFmtId="0" fontId="26" fillId="0" borderId="48" xfId="0" applyFont="1" applyBorder="1" applyAlignment="1">
      <alignment horizontal="center" vertical="top"/>
    </xf>
    <xf numFmtId="0" fontId="26" fillId="0" borderId="16" xfId="0" applyFont="1" applyBorder="1" applyAlignment="1">
      <alignment horizontal="center" vertical="top"/>
    </xf>
    <xf numFmtId="0" fontId="26" fillId="0" borderId="46" xfId="0" applyFont="1" applyBorder="1" applyAlignment="1">
      <alignment horizontal="center" vertical="top"/>
    </xf>
    <xf numFmtId="0" fontId="26" fillId="0" borderId="24" xfId="0" applyFont="1" applyBorder="1" applyAlignment="1">
      <alignment horizontal="center" vertical="center"/>
    </xf>
    <xf numFmtId="0" fontId="26" fillId="0" borderId="44"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15" xfId="0" applyFont="1" applyBorder="1" applyAlignment="1">
      <alignment horizontal="center" vertical="center"/>
    </xf>
    <xf numFmtId="0" fontId="2" fillId="0" borderId="57" xfId="0" applyFont="1" applyBorder="1" applyAlignment="1">
      <alignment vertical="center"/>
    </xf>
    <xf numFmtId="0" fontId="2" fillId="0" borderId="1" xfId="0" applyFont="1" applyBorder="1" applyAlignment="1">
      <alignment horizontal="center" vertical="center"/>
    </xf>
    <xf numFmtId="0" fontId="64" fillId="0" borderId="0" xfId="0" applyFont="1" applyAlignment="1">
      <alignment horizontal="center" vertical="center"/>
    </xf>
    <xf numFmtId="0" fontId="3" fillId="0" borderId="0" xfId="0" applyFont="1" applyAlignment="1">
      <alignment horizontal="center" vertical="center"/>
    </xf>
    <xf numFmtId="0" fontId="26" fillId="0" borderId="0" xfId="0" applyFont="1" applyAlignment="1">
      <alignment horizontal="left" vertical="top"/>
    </xf>
    <xf numFmtId="0" fontId="34" fillId="0" borderId="91" xfId="0" applyFont="1" applyBorder="1" applyAlignment="1">
      <alignment horizontal="center" vertical="center" textRotation="255" wrapText="1"/>
    </xf>
    <xf numFmtId="0" fontId="34" fillId="0" borderId="48" xfId="0" applyFont="1" applyBorder="1" applyAlignment="1">
      <alignment horizontal="center" vertical="center" textRotation="255" wrapText="1"/>
    </xf>
    <xf numFmtId="0" fontId="34" fillId="0" borderId="56" xfId="0" applyFont="1" applyBorder="1" applyAlignment="1">
      <alignment horizontal="center" vertical="center" textRotation="255" wrapText="1"/>
    </xf>
    <xf numFmtId="0" fontId="34" fillId="0" borderId="6" xfId="0" applyFont="1" applyBorder="1" applyAlignment="1">
      <alignment horizontal="center" vertical="center" textRotation="255" wrapText="1"/>
    </xf>
    <xf numFmtId="0" fontId="34" fillId="0" borderId="177" xfId="0" applyFont="1" applyBorder="1" applyAlignment="1">
      <alignment horizontal="center" vertical="center" textRotation="255" wrapText="1"/>
    </xf>
    <xf numFmtId="0" fontId="34" fillId="0" borderId="102" xfId="0" applyFont="1" applyBorder="1" applyAlignment="1">
      <alignment horizontal="center" vertical="center" textRotation="255" wrapText="1"/>
    </xf>
    <xf numFmtId="0" fontId="5" fillId="0" borderId="0" xfId="0" applyFont="1" applyAlignment="1">
      <alignment horizontal="left" vertical="top"/>
    </xf>
    <xf numFmtId="0" fontId="4" fillId="0" borderId="2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14" xfId="0" applyFont="1" applyBorder="1" applyAlignment="1">
      <alignment horizontal="center" vertical="center" wrapText="1"/>
    </xf>
    <xf numFmtId="0" fontId="34" fillId="0" borderId="55" xfId="0" applyFont="1" applyBorder="1" applyAlignment="1">
      <alignment horizontal="center" vertical="center" wrapText="1"/>
    </xf>
    <xf numFmtId="0" fontId="34" fillId="0" borderId="57" xfId="0" applyFont="1" applyBorder="1" applyAlignment="1">
      <alignment horizontal="center" vertical="center" wrapText="1"/>
    </xf>
    <xf numFmtId="0" fontId="34" fillId="0" borderId="52"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35" xfId="0" applyFont="1" applyBorder="1" applyAlignment="1">
      <alignment horizontal="center" vertical="center" wrapText="1"/>
    </xf>
    <xf numFmtId="0" fontId="5" fillId="0" borderId="16" xfId="0" applyFont="1" applyBorder="1" applyAlignment="1">
      <alignment horizontal="left" vertical="center"/>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105" xfId="0" applyFont="1" applyBorder="1" applyAlignment="1">
      <alignment horizontal="center" vertical="center" wrapText="1"/>
    </xf>
    <xf numFmtId="0" fontId="34" fillId="0" borderId="146" xfId="0" applyFont="1" applyBorder="1" applyAlignment="1">
      <alignment horizontal="center" vertical="center" wrapText="1"/>
    </xf>
    <xf numFmtId="0" fontId="5" fillId="0" borderId="12" xfId="0" applyFont="1" applyBorder="1" applyAlignment="1">
      <alignment horizontal="center" vertical="center"/>
    </xf>
    <xf numFmtId="0" fontId="5" fillId="0" borderId="24" xfId="0" applyFont="1" applyBorder="1" applyAlignment="1">
      <alignment horizontal="center" vertical="center"/>
    </xf>
    <xf numFmtId="0" fontId="6" fillId="0" borderId="14" xfId="0" applyFont="1" applyBorder="1" applyAlignment="1">
      <alignment horizontal="left" vertical="center" wrapText="1" indent="1"/>
    </xf>
    <xf numFmtId="0" fontId="34" fillId="0" borderId="110" xfId="0" applyFont="1" applyBorder="1" applyAlignment="1">
      <alignment horizontal="center" vertical="center" wrapText="1"/>
    </xf>
    <xf numFmtId="0" fontId="34" fillId="0" borderId="103" xfId="0" applyFont="1" applyBorder="1" applyAlignment="1">
      <alignment horizontal="center" vertical="center" wrapText="1"/>
    </xf>
    <xf numFmtId="0" fontId="34" fillId="0" borderId="8" xfId="0" applyFont="1" applyBorder="1" applyAlignment="1">
      <alignment horizontal="center" vertical="center" wrapText="1"/>
    </xf>
    <xf numFmtId="0" fontId="31" fillId="0" borderId="135" xfId="0" applyFont="1" applyBorder="1" applyAlignment="1">
      <alignment horizontal="center" vertical="center" wrapText="1"/>
    </xf>
    <xf numFmtId="0" fontId="31" fillId="0" borderId="139" xfId="0" applyFont="1" applyBorder="1" applyAlignment="1">
      <alignment horizontal="center" vertical="center" wrapText="1"/>
    </xf>
    <xf numFmtId="0" fontId="6" fillId="0" borderId="44" xfId="0" applyFont="1" applyBorder="1" applyAlignment="1">
      <alignment horizontal="left" vertical="center" wrapText="1" indent="1"/>
    </xf>
    <xf numFmtId="0" fontId="34" fillId="0" borderId="91" xfId="0" applyFont="1" applyBorder="1" applyAlignment="1">
      <alignment horizontal="center" vertical="center" wrapText="1"/>
    </xf>
    <xf numFmtId="0" fontId="34" fillId="0" borderId="48" xfId="0" applyFont="1" applyBorder="1" applyAlignment="1">
      <alignment horizontal="center" vertical="center" wrapText="1"/>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4" fillId="0" borderId="91"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2"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0" xfId="0" applyFont="1" applyBorder="1" applyAlignment="1">
      <alignment horizontal="center" vertical="center" wrapText="1"/>
    </xf>
    <xf numFmtId="0" fontId="5" fillId="0" borderId="47" xfId="0" applyFont="1" applyBorder="1" applyAlignment="1">
      <alignment vertical="center" wrapText="1"/>
    </xf>
    <xf numFmtId="0" fontId="5" fillId="0" borderId="46" xfId="0" applyFont="1" applyBorder="1" applyAlignment="1">
      <alignment vertical="center" wrapText="1"/>
    </xf>
    <xf numFmtId="0" fontId="5" fillId="0" borderId="5" xfId="0" applyFont="1" applyBorder="1" applyAlignment="1">
      <alignment vertical="center" wrapText="1"/>
    </xf>
    <xf numFmtId="0" fontId="5" fillId="0" borderId="33" xfId="0" applyFont="1" applyBorder="1" applyAlignment="1">
      <alignment vertical="center" wrapText="1"/>
    </xf>
    <xf numFmtId="0" fontId="5" fillId="0" borderId="36" xfId="0" applyFont="1" applyBorder="1" applyAlignment="1">
      <alignment vertical="center" wrapText="1"/>
    </xf>
    <xf numFmtId="0" fontId="5" fillId="0" borderId="31" xfId="0" applyFont="1" applyBorder="1" applyAlignment="1">
      <alignment vertical="center" wrapText="1"/>
    </xf>
    <xf numFmtId="0" fontId="34" fillId="0" borderId="27" xfId="0" applyFont="1" applyBorder="1" applyAlignment="1">
      <alignment horizontal="center" vertical="center" wrapText="1"/>
    </xf>
    <xf numFmtId="0" fontId="34" fillId="0" borderId="114" xfId="0" applyFont="1" applyBorder="1" applyAlignment="1">
      <alignment horizontal="center" vertical="center" wrapText="1"/>
    </xf>
    <xf numFmtId="0" fontId="34" fillId="0" borderId="96" xfId="0" applyFont="1" applyBorder="1" applyAlignment="1">
      <alignment horizontal="center" vertical="center" wrapText="1"/>
    </xf>
    <xf numFmtId="0" fontId="34" fillId="0" borderId="54" xfId="0" applyFont="1" applyBorder="1" applyAlignment="1">
      <alignment horizontal="center" vertical="center" wrapText="1"/>
    </xf>
    <xf numFmtId="0" fontId="34" fillId="0" borderId="98" xfId="0" applyFont="1" applyBorder="1" applyAlignment="1">
      <alignment horizontal="center" vertical="center" wrapText="1"/>
    </xf>
    <xf numFmtId="0" fontId="34" fillId="0" borderId="179" xfId="0" applyFont="1" applyBorder="1" applyAlignment="1">
      <alignment horizontal="center" vertical="center" wrapText="1"/>
    </xf>
    <xf numFmtId="0" fontId="34" fillId="0" borderId="95"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90" xfId="0" applyFont="1" applyBorder="1" applyAlignment="1">
      <alignment horizontal="center" vertical="center" wrapText="1"/>
    </xf>
    <xf numFmtId="0" fontId="26" fillId="0" borderId="0" xfId="0" applyFont="1" applyAlignment="1">
      <alignment vertical="top"/>
    </xf>
    <xf numFmtId="0" fontId="6" fillId="0" borderId="131" xfId="0" applyFont="1" applyBorder="1" applyAlignment="1">
      <alignment horizontal="left" vertical="center" wrapText="1" indent="1"/>
    </xf>
    <xf numFmtId="0" fontId="6" fillId="0" borderId="138" xfId="0" applyFont="1" applyBorder="1" applyAlignment="1">
      <alignment horizontal="left" vertical="center" wrapText="1" indent="1"/>
    </xf>
    <xf numFmtId="0" fontId="26" fillId="0" borderId="2" xfId="0" applyFont="1" applyBorder="1" applyAlignment="1">
      <alignment horizontal="center" vertical="center"/>
    </xf>
    <xf numFmtId="0" fontId="26" fillId="0" borderId="39" xfId="0" applyFont="1" applyBorder="1" applyAlignment="1">
      <alignment horizontal="center" vertical="center"/>
    </xf>
    <xf numFmtId="0" fontId="26" fillId="0" borderId="36" xfId="0" applyFont="1" applyBorder="1" applyAlignment="1">
      <alignment horizontal="center" vertical="center"/>
    </xf>
    <xf numFmtId="0" fontId="26" fillId="0" borderId="31" xfId="0" applyFont="1" applyBorder="1" applyAlignment="1">
      <alignment horizontal="center" vertical="center"/>
    </xf>
    <xf numFmtId="0" fontId="31" fillId="0" borderId="164" xfId="0" applyFont="1" applyBorder="1" applyAlignment="1">
      <alignment horizontal="center" vertical="center" wrapText="1"/>
    </xf>
    <xf numFmtId="0" fontId="31" fillId="0" borderId="176" xfId="0" applyFont="1" applyBorder="1" applyAlignment="1">
      <alignment horizontal="center" vertical="center" wrapText="1"/>
    </xf>
    <xf numFmtId="0" fontId="6" fillId="0" borderId="148" xfId="0" applyFont="1" applyBorder="1" applyAlignment="1">
      <alignment horizontal="left" vertical="center" wrapText="1" indent="1"/>
    </xf>
    <xf numFmtId="0" fontId="6" fillId="0" borderId="147" xfId="0" applyFont="1" applyBorder="1" applyAlignment="1">
      <alignment horizontal="left" vertical="center" wrapText="1" indent="1"/>
    </xf>
    <xf numFmtId="0" fontId="24" fillId="0" borderId="0" xfId="0" applyFont="1" applyAlignment="1">
      <alignment horizontal="center" vertical="center"/>
    </xf>
    <xf numFmtId="0" fontId="34" fillId="0" borderId="56" xfId="0" applyFont="1" applyBorder="1" applyAlignment="1">
      <alignment horizontal="center" vertical="center" wrapText="1"/>
    </xf>
    <xf numFmtId="0" fontId="34" fillId="0" borderId="6"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40" xfId="0" applyFont="1" applyBorder="1" applyAlignment="1">
      <alignment horizontal="center" vertical="center" wrapText="1"/>
    </xf>
    <xf numFmtId="0" fontId="26" fillId="0" borderId="47" xfId="0" applyFont="1" applyBorder="1" applyAlignment="1">
      <alignment vertical="center" wrapText="1"/>
    </xf>
    <xf numFmtId="0" fontId="26" fillId="0" borderId="46" xfId="0" applyFont="1" applyBorder="1" applyAlignment="1">
      <alignment vertical="center" wrapText="1"/>
    </xf>
    <xf numFmtId="0" fontId="26" fillId="0" borderId="5" xfId="0" applyFont="1" applyBorder="1" applyAlignment="1">
      <alignment vertical="center" wrapText="1"/>
    </xf>
    <xf numFmtId="0" fontId="26" fillId="0" borderId="33" xfId="0" applyFont="1" applyBorder="1" applyAlignment="1">
      <alignment vertical="center" wrapText="1"/>
    </xf>
    <xf numFmtId="0" fontId="26" fillId="0" borderId="36" xfId="0" applyFont="1" applyBorder="1" applyAlignment="1">
      <alignment vertical="center" wrapText="1"/>
    </xf>
    <xf numFmtId="0" fontId="26" fillId="0" borderId="31" xfId="0" applyFont="1" applyBorder="1" applyAlignment="1">
      <alignment vertical="center" wrapText="1"/>
    </xf>
    <xf numFmtId="0" fontId="34" fillId="0" borderId="7" xfId="0" applyFont="1" applyFill="1" applyBorder="1" applyAlignment="1">
      <alignment horizontal="center" vertical="center"/>
    </xf>
    <xf numFmtId="0" fontId="34" fillId="0" borderId="8" xfId="0" applyFont="1" applyFill="1" applyBorder="1" applyAlignment="1">
      <alignment horizontal="center" vertical="center"/>
    </xf>
    <xf numFmtId="0" fontId="24" fillId="0" borderId="0" xfId="0" applyFont="1" applyFill="1" applyAlignment="1">
      <alignment horizontal="center" vertical="center"/>
    </xf>
    <xf numFmtId="0" fontId="34" fillId="0" borderId="0" xfId="0" applyFont="1" applyFill="1" applyBorder="1" applyAlignment="1">
      <alignment horizontal="right" vertical="center"/>
    </xf>
    <xf numFmtId="0" fontId="34" fillId="0" borderId="12"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2" xfId="0" applyFont="1" applyFill="1" applyBorder="1" applyAlignment="1">
      <alignment horizontal="center" vertical="center"/>
    </xf>
    <xf numFmtId="0" fontId="34" fillId="0" borderId="5" xfId="0" applyFont="1" applyFill="1" applyBorder="1" applyAlignment="1">
      <alignment horizontal="center" vertical="center"/>
    </xf>
    <xf numFmtId="176" fontId="34" fillId="0" borderId="14" xfId="0" applyNumberFormat="1" applyFont="1" applyFill="1" applyBorder="1" applyAlignment="1">
      <alignment horizontal="center" vertical="center"/>
    </xf>
    <xf numFmtId="176" fontId="34" fillId="0" borderId="13" xfId="0" applyNumberFormat="1" applyFont="1" applyFill="1" applyBorder="1" applyAlignment="1">
      <alignment horizontal="center" vertical="center"/>
    </xf>
    <xf numFmtId="0" fontId="34" fillId="0" borderId="2" xfId="0" applyFont="1" applyFill="1" applyBorder="1" applyAlignment="1">
      <alignment horizontal="right" indent="2"/>
    </xf>
    <xf numFmtId="0" fontId="34" fillId="0" borderId="4" xfId="0" applyFont="1" applyFill="1" applyBorder="1" applyAlignment="1">
      <alignment horizontal="right" indent="2"/>
    </xf>
    <xf numFmtId="0" fontId="34" fillId="0" borderId="7" xfId="0" quotePrefix="1" applyFont="1" applyFill="1" applyBorder="1" applyAlignment="1">
      <alignment horizontal="center" vertical="center" wrapText="1"/>
    </xf>
    <xf numFmtId="0" fontId="34" fillId="0" borderId="8" xfId="0" quotePrefix="1" applyFont="1" applyFill="1" applyBorder="1" applyAlignment="1">
      <alignment horizontal="center" vertical="center" wrapText="1"/>
    </xf>
    <xf numFmtId="0" fontId="34" fillId="0" borderId="7" xfId="0" quotePrefix="1" applyFont="1" applyFill="1" applyBorder="1" applyAlignment="1">
      <alignment horizontal="center" vertical="center"/>
    </xf>
    <xf numFmtId="0" fontId="34" fillId="0" borderId="8" xfId="0" quotePrefix="1" applyFont="1" applyFill="1" applyBorder="1" applyAlignment="1">
      <alignment horizontal="center" vertical="center"/>
    </xf>
    <xf numFmtId="0" fontId="34" fillId="0" borderId="0" xfId="0" applyFont="1" applyFill="1" applyAlignment="1">
      <alignment vertical="center"/>
    </xf>
    <xf numFmtId="0" fontId="34" fillId="0" borderId="10" xfId="0" applyFont="1" applyFill="1" applyBorder="1" applyAlignment="1">
      <alignment horizontal="center" vertical="center"/>
    </xf>
    <xf numFmtId="0" fontId="54" fillId="0" borderId="0" xfId="0" applyFont="1" applyFill="1" applyAlignment="1">
      <alignment wrapText="1"/>
    </xf>
    <xf numFmtId="0" fontId="34" fillId="0" borderId="0" xfId="0" applyFont="1" applyFill="1" applyAlignment="1">
      <alignment horizontal="left" vertical="center" wrapText="1"/>
    </xf>
    <xf numFmtId="0" fontId="63" fillId="0" borderId="0" xfId="1" applyFont="1" applyFill="1" applyAlignment="1">
      <alignment horizontal="center" vertical="center"/>
    </xf>
    <xf numFmtId="0" fontId="65" fillId="0" borderId="0" xfId="0" applyFont="1" applyFill="1" applyAlignment="1">
      <alignment horizontal="center" vertical="center"/>
    </xf>
    <xf numFmtId="0" fontId="51" fillId="0" borderId="0" xfId="0" applyFont="1" applyAlignment="1"/>
    <xf numFmtId="0" fontId="34" fillId="0" borderId="0" xfId="0" applyFont="1" applyAlignment="1">
      <alignment vertical="center" wrapText="1"/>
    </xf>
    <xf numFmtId="0" fontId="4" fillId="0" borderId="1" xfId="0" applyFont="1" applyBorder="1" applyAlignment="1">
      <alignment horizontal="right" vertical="center"/>
    </xf>
    <xf numFmtId="0" fontId="4" fillId="0" borderId="0" xfId="0" applyFont="1" applyAlignment="1">
      <alignment horizontal="right" vertical="center"/>
    </xf>
    <xf numFmtId="0" fontId="4" fillId="0" borderId="18"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93" xfId="0" applyFont="1" applyBorder="1" applyAlignment="1">
      <alignment horizontal="center" vertical="center" wrapText="1"/>
    </xf>
    <xf numFmtId="0" fontId="6" fillId="0" borderId="0" xfId="0" applyFont="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right" vertical="center"/>
    </xf>
    <xf numFmtId="0" fontId="53"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28" fillId="0" borderId="5" xfId="0" applyFont="1" applyBorder="1" applyAlignment="1">
      <alignment horizontal="left" vertical="center"/>
    </xf>
    <xf numFmtId="0" fontId="28" fillId="0" borderId="0" xfId="0" applyFont="1" applyBorder="1" applyAlignment="1">
      <alignment horizontal="left" vertical="center"/>
    </xf>
    <xf numFmtId="0" fontId="30" fillId="0" borderId="0" xfId="0" applyFont="1" applyBorder="1" applyAlignment="1">
      <alignment horizontal="right" vertical="center"/>
    </xf>
    <xf numFmtId="0" fontId="30" fillId="0" borderId="6" xfId="0" applyFont="1" applyBorder="1" applyAlignment="1">
      <alignment horizontal="right" vertical="center"/>
    </xf>
    <xf numFmtId="0" fontId="28" fillId="0" borderId="3" xfId="0" applyFont="1" applyBorder="1" applyAlignment="1">
      <alignment vertical="center"/>
    </xf>
    <xf numFmtId="0" fontId="28" fillId="0" borderId="101" xfId="0" applyFont="1" applyBorder="1" applyAlignment="1">
      <alignment vertical="center"/>
    </xf>
    <xf numFmtId="0" fontId="28" fillId="0" borderId="10" xfId="0" applyFont="1" applyBorder="1" applyAlignment="1">
      <alignment horizontal="left" vertical="center" indent="1"/>
    </xf>
    <xf numFmtId="0" fontId="28" fillId="0" borderId="99" xfId="0" applyFont="1" applyBorder="1" applyAlignment="1">
      <alignment horizontal="left" vertical="center" indent="1"/>
    </xf>
    <xf numFmtId="0" fontId="28" fillId="0" borderId="15" xfId="0" applyFont="1" applyBorder="1" applyAlignment="1">
      <alignment horizontal="center" vertical="center"/>
    </xf>
    <xf numFmtId="0" fontId="28" fillId="0" borderId="9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vertical="center"/>
    </xf>
    <xf numFmtId="0" fontId="28" fillId="0" borderId="6" xfId="0" applyFont="1" applyBorder="1" applyAlignment="1">
      <alignment vertical="center"/>
    </xf>
    <xf numFmtId="0" fontId="30" fillId="0" borderId="0" xfId="0" applyFont="1" applyBorder="1" applyAlignment="1">
      <alignment vertical="center"/>
    </xf>
    <xf numFmtId="0" fontId="28" fillId="0" borderId="97" xfId="0" applyFont="1" applyBorder="1" applyAlignment="1">
      <alignment vertical="center"/>
    </xf>
    <xf numFmtId="0" fontId="28" fillId="0" borderId="98" xfId="0" applyFont="1" applyBorder="1" applyAlignment="1">
      <alignment vertical="center"/>
    </xf>
    <xf numFmtId="0" fontId="28" fillId="0" borderId="1" xfId="0" applyFont="1" applyBorder="1" applyAlignment="1">
      <alignment vertical="center"/>
    </xf>
    <xf numFmtId="0" fontId="28" fillId="0" borderId="8" xfId="0" applyFont="1" applyBorder="1" applyAlignment="1">
      <alignment vertical="center"/>
    </xf>
    <xf numFmtId="0" fontId="28" fillId="0" borderId="96" xfId="0" applyFont="1" applyBorder="1" applyAlignment="1">
      <alignment horizontal="right" vertical="center"/>
    </xf>
    <xf numFmtId="0" fontId="28" fillId="0" borderId="97" xfId="0" applyFont="1" applyBorder="1" applyAlignment="1">
      <alignment horizontal="right" vertical="center"/>
    </xf>
    <xf numFmtId="0" fontId="28" fillId="0" borderId="7" xfId="0" applyFont="1" applyBorder="1" applyAlignment="1">
      <alignment horizontal="right" vertical="center"/>
    </xf>
    <xf numFmtId="0" fontId="28" fillId="0" borderId="1" xfId="0" applyFont="1" applyBorder="1" applyAlignment="1">
      <alignment horizontal="right" vertical="center"/>
    </xf>
    <xf numFmtId="0" fontId="6" fillId="0" borderId="0" xfId="0" applyFont="1" applyBorder="1" applyAlignment="1">
      <alignment horizontal="left" vertical="center"/>
    </xf>
    <xf numFmtId="0" fontId="6" fillId="0" borderId="6" xfId="0" applyFont="1" applyBorder="1" applyAlignment="1">
      <alignment horizontal="left" vertical="center"/>
    </xf>
    <xf numFmtId="0" fontId="28" fillId="0" borderId="3" xfId="0" applyFont="1" applyBorder="1" applyAlignment="1">
      <alignment horizontal="right" vertical="center" indent="1"/>
    </xf>
    <xf numFmtId="0" fontId="28" fillId="0" borderId="4" xfId="0" applyFont="1" applyBorder="1" applyAlignment="1">
      <alignment horizontal="right" vertical="center" indent="1"/>
    </xf>
    <xf numFmtId="0" fontId="2" fillId="0" borderId="0" xfId="0" applyFont="1" applyBorder="1" applyAlignment="1">
      <alignment horizontal="center" vertical="top"/>
    </xf>
    <xf numFmtId="0" fontId="28" fillId="0" borderId="0" xfId="0" applyFont="1" applyBorder="1" applyAlignment="1">
      <alignment horizontal="center" vertical="center"/>
    </xf>
    <xf numFmtId="0" fontId="41" fillId="0" borderId="0" xfId="0" applyFont="1" applyAlignment="1">
      <alignment vertical="center"/>
    </xf>
    <xf numFmtId="0" fontId="2" fillId="0" borderId="0" xfId="0" applyFont="1" applyBorder="1" applyAlignment="1">
      <alignment vertical="top" wrapText="1"/>
    </xf>
    <xf numFmtId="0" fontId="28" fillId="0" borderId="2" xfId="0" applyFont="1" applyBorder="1" applyAlignment="1">
      <alignment horizontal="center" vertical="center"/>
    </xf>
    <xf numFmtId="0" fontId="28" fillId="0" borderId="97" xfId="0" applyFont="1" applyBorder="1" applyAlignment="1">
      <alignment horizontal="distributed" vertical="center"/>
    </xf>
    <xf numFmtId="0" fontId="28" fillId="0" borderId="1" xfId="0" applyFont="1" applyBorder="1" applyAlignment="1">
      <alignment horizontal="distributed" vertical="center"/>
    </xf>
    <xf numFmtId="0" fontId="28" fillId="0" borderId="3" xfId="0" applyFont="1" applyBorder="1" applyAlignment="1">
      <alignment horizontal="distributed" vertical="center"/>
    </xf>
    <xf numFmtId="0" fontId="28" fillId="0" borderId="2"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3" xfId="0" applyFont="1" applyBorder="1" applyAlignment="1">
      <alignment horizontal="distributed" vertical="center" wrapText="1"/>
    </xf>
    <xf numFmtId="0" fontId="28" fillId="0" borderId="1" xfId="0" applyFont="1" applyBorder="1" applyAlignment="1">
      <alignment horizontal="distributed" vertical="center" wrapText="1"/>
    </xf>
    <xf numFmtId="0" fontId="28" fillId="0" borderId="100" xfId="0" applyFont="1" applyBorder="1" applyAlignment="1">
      <alignment horizontal="center" vertical="center"/>
    </xf>
    <xf numFmtId="0" fontId="24" fillId="0" borderId="0" xfId="0" applyFont="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indent="2"/>
    </xf>
    <xf numFmtId="0" fontId="6" fillId="0" borderId="10" xfId="0" applyFont="1" applyBorder="1" applyAlignment="1">
      <alignment horizontal="right" vertical="center" indent="9"/>
    </xf>
    <xf numFmtId="0" fontId="6" fillId="0" borderId="10" xfId="0" applyFont="1" applyBorder="1" applyAlignment="1">
      <alignment horizontal="left" vertical="top"/>
    </xf>
    <xf numFmtId="0" fontId="6" fillId="0" borderId="2" xfId="0" applyFont="1" applyBorder="1" applyAlignment="1">
      <alignment vertical="top" wrapText="1"/>
    </xf>
    <xf numFmtId="0" fontId="6" fillId="0" borderId="4" xfId="0" applyFont="1" applyBorder="1" applyAlignment="1">
      <alignment vertical="top" wrapText="1"/>
    </xf>
    <xf numFmtId="0" fontId="6" fillId="0" borderId="5" xfId="0" applyFont="1" applyBorder="1" applyAlignment="1">
      <alignment vertical="top" wrapText="1"/>
    </xf>
    <xf numFmtId="0" fontId="6" fillId="0" borderId="6" xfId="0" applyFont="1" applyBorder="1" applyAlignment="1">
      <alignment vertical="top" wrapText="1"/>
    </xf>
    <xf numFmtId="0" fontId="6" fillId="0" borderId="10" xfId="0" applyFont="1" applyBorder="1" applyAlignment="1">
      <alignment horizontal="right" vertical="center"/>
    </xf>
    <xf numFmtId="0" fontId="26" fillId="0" borderId="10" xfId="0" applyFont="1" applyBorder="1" applyAlignment="1">
      <alignment horizontal="left" vertical="center" wrapText="1"/>
    </xf>
    <xf numFmtId="0" fontId="26" fillId="0" borderId="10" xfId="0" applyFont="1" applyBorder="1" applyAlignment="1">
      <alignment horizontal="right" vertical="center"/>
    </xf>
    <xf numFmtId="0" fontId="26" fillId="0" borderId="10" xfId="0" applyFont="1" applyBorder="1" applyAlignment="1">
      <alignment horizontal="left" vertical="center" wrapText="1" shrinkToFit="1"/>
    </xf>
    <xf numFmtId="0" fontId="26" fillId="0" borderId="0" xfId="0" applyFont="1" applyAlignment="1">
      <alignment vertical="top" wrapText="1"/>
    </xf>
    <xf numFmtId="0" fontId="6" fillId="0" borderId="5" xfId="0" applyFont="1" applyBorder="1" applyAlignment="1">
      <alignment vertical="top"/>
    </xf>
    <xf numFmtId="0" fontId="6" fillId="0" borderId="6" xfId="0" applyFont="1" applyBorder="1" applyAlignment="1">
      <alignment vertical="top"/>
    </xf>
    <xf numFmtId="0" fontId="6" fillId="0" borderId="7" xfId="0" applyFont="1" applyBorder="1" applyAlignment="1">
      <alignment vertical="top"/>
    </xf>
    <xf numFmtId="0" fontId="6" fillId="0" borderId="8" xfId="0" applyFont="1" applyBorder="1" applyAlignment="1">
      <alignment vertical="top"/>
    </xf>
    <xf numFmtId="0" fontId="6" fillId="0" borderId="10" xfId="0" applyFont="1" applyBorder="1" applyAlignment="1">
      <alignment horizontal="center" vertical="top"/>
    </xf>
    <xf numFmtId="0" fontId="26" fillId="0" borderId="0" xfId="0" applyFont="1" applyAlignment="1">
      <alignment horizontal="center" vertical="top"/>
    </xf>
    <xf numFmtId="0" fontId="26" fillId="0" borderId="0" xfId="0" applyFont="1" applyAlignment="1">
      <alignment horizontal="left" vertical="center"/>
    </xf>
    <xf numFmtId="0" fontId="2" fillId="0" borderId="14" xfId="0" applyFont="1" applyBorder="1" applyAlignment="1">
      <alignment vertical="center"/>
    </xf>
    <xf numFmtId="0" fontId="2" fillId="0" borderId="13" xfId="0" applyFont="1" applyBorder="1" applyAlignment="1">
      <alignment vertical="center"/>
    </xf>
    <xf numFmtId="0" fontId="2" fillId="0" borderId="15" xfId="0" applyFont="1" applyBorder="1" applyAlignment="1">
      <alignment vertical="center"/>
    </xf>
    <xf numFmtId="0" fontId="6" fillId="0" borderId="0" xfId="0" applyFont="1" applyBorder="1" applyAlignment="1">
      <alignment vertical="center"/>
    </xf>
    <xf numFmtId="0" fontId="2" fillId="0" borderId="0" xfId="0" applyFont="1" applyAlignment="1">
      <alignment vertical="top"/>
    </xf>
    <xf numFmtId="0" fontId="2" fillId="0" borderId="0" xfId="0" applyFont="1" applyBorder="1" applyAlignment="1">
      <alignment vertical="center"/>
    </xf>
    <xf numFmtId="0" fontId="2" fillId="0" borderId="5" xfId="0" applyFont="1" applyBorder="1" applyAlignment="1">
      <alignment horizontal="distributed" vertical="center"/>
    </xf>
    <xf numFmtId="0" fontId="2" fillId="0" borderId="0" xfId="0" applyFont="1" applyBorder="1" applyAlignment="1">
      <alignment horizontal="distributed" vertical="center"/>
    </xf>
    <xf numFmtId="0" fontId="6" fillId="0" borderId="6" xfId="0" applyFont="1" applyBorder="1" applyAlignment="1">
      <alignment vertical="center"/>
    </xf>
    <xf numFmtId="0" fontId="26" fillId="0" borderId="5" xfId="0" applyFont="1" applyBorder="1" applyAlignment="1">
      <alignment vertical="center"/>
    </xf>
    <xf numFmtId="0" fontId="26" fillId="0" borderId="0" xfId="0" applyFont="1" applyBorder="1" applyAlignment="1">
      <alignment vertical="center"/>
    </xf>
    <xf numFmtId="0" fontId="26" fillId="0" borderId="6" xfId="0" applyFont="1" applyBorder="1" applyAlignment="1">
      <alignmen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2" fillId="0" borderId="6" xfId="0" applyFont="1" applyBorder="1" applyAlignment="1">
      <alignment vertical="center"/>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vertical="center"/>
    </xf>
    <xf numFmtId="0" fontId="6" fillId="0" borderId="5"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vertical="center"/>
    </xf>
    <xf numFmtId="0" fontId="2" fillId="0" borderId="1" xfId="0" applyFont="1" applyBorder="1" applyAlignment="1">
      <alignment vertical="center"/>
    </xf>
    <xf numFmtId="0" fontId="2" fillId="0" borderId="8" xfId="0" applyFont="1" applyBorder="1" applyAlignment="1">
      <alignment vertical="center"/>
    </xf>
    <xf numFmtId="0" fontId="6" fillId="0" borderId="3" xfId="0" applyFont="1" applyBorder="1" applyAlignment="1">
      <alignment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0" fontId="33" fillId="0" borderId="1" xfId="0" applyFont="1" applyBorder="1" applyAlignment="1">
      <alignment horizontal="center" vertical="center"/>
    </xf>
    <xf numFmtId="0" fontId="33" fillId="0" borderId="8" xfId="0" applyFont="1" applyBorder="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right"/>
    </xf>
    <xf numFmtId="0" fontId="6" fillId="0" borderId="1" xfId="0" applyFont="1" applyBorder="1" applyAlignment="1">
      <alignment horizontal="right"/>
    </xf>
    <xf numFmtId="0" fontId="2" fillId="0" borderId="9" xfId="0" applyFont="1" applyBorder="1" applyAlignment="1">
      <alignment horizontal="left" indent="1"/>
    </xf>
    <xf numFmtId="0" fontId="6" fillId="0" borderId="9" xfId="0" applyFont="1" applyBorder="1" applyAlignment="1">
      <alignment horizontal="left" indent="1"/>
    </xf>
    <xf numFmtId="0" fontId="4" fillId="0" borderId="0" xfId="0" applyFont="1" applyAlignment="1">
      <alignment vertical="top"/>
    </xf>
    <xf numFmtId="0" fontId="60" fillId="0" borderId="0" xfId="0" applyFont="1" applyAlignment="1">
      <alignment vertical="top" wrapText="1"/>
    </xf>
    <xf numFmtId="0" fontId="60" fillId="0" borderId="1" xfId="0" applyFont="1" applyBorder="1" applyAlignment="1">
      <alignment vertical="top" wrapText="1"/>
    </xf>
    <xf numFmtId="0" fontId="5" fillId="0" borderId="7" xfId="0" applyFont="1" applyBorder="1" applyAlignment="1">
      <alignment horizontal="center" vertical="top"/>
    </xf>
    <xf numFmtId="0" fontId="5" fillId="0" borderId="1" xfId="0" applyFont="1" applyBorder="1" applyAlignment="1">
      <alignment horizontal="center" vertical="top"/>
    </xf>
    <xf numFmtId="0" fontId="5" fillId="0" borderId="8" xfId="0" applyFont="1" applyBorder="1" applyAlignment="1">
      <alignment horizontal="center" vertical="top"/>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 xfId="0" applyFont="1" applyBorder="1" applyAlignment="1">
      <alignment horizontal="center" vertical="center"/>
    </xf>
    <xf numFmtId="0" fontId="11" fillId="0" borderId="8"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6" fillId="0" borderId="14" xfId="0" applyFont="1" applyBorder="1" applyAlignment="1">
      <alignment vertical="center" wrapText="1"/>
    </xf>
    <xf numFmtId="0" fontId="38" fillId="0" borderId="13" xfId="0" applyFont="1" applyBorder="1" applyAlignment="1">
      <alignment vertical="center"/>
    </xf>
    <xf numFmtId="0" fontId="38" fillId="0" borderId="15" xfId="0" applyFont="1" applyBorder="1" applyAlignment="1">
      <alignment vertical="center"/>
    </xf>
    <xf numFmtId="0" fontId="6" fillId="0" borderId="5" xfId="0" applyFont="1" applyBorder="1" applyAlignment="1">
      <alignment horizontal="left" vertical="center"/>
    </xf>
    <xf numFmtId="0" fontId="2" fillId="0" borderId="14" xfId="0" applyFont="1" applyBorder="1" applyAlignment="1">
      <alignment vertical="center" wrapText="1"/>
    </xf>
    <xf numFmtId="0" fontId="2" fillId="0" borderId="13" xfId="0" applyFont="1" applyBorder="1" applyAlignment="1">
      <alignment vertical="center" wrapText="1"/>
    </xf>
    <xf numFmtId="0" fontId="2" fillId="0" borderId="15" xfId="0" applyFont="1" applyBorder="1" applyAlignment="1">
      <alignment vertical="center" wrapText="1"/>
    </xf>
    <xf numFmtId="0" fontId="33" fillId="0" borderId="0" xfId="3" applyFont="1" applyFill="1" applyBorder="1" applyAlignment="1" applyProtection="1">
      <alignment horizontal="center" vertical="center"/>
    </xf>
    <xf numFmtId="0" fontId="6" fillId="0" borderId="1" xfId="3" applyFont="1" applyBorder="1" applyAlignment="1" applyProtection="1">
      <alignment horizontal="center" vertical="center" shrinkToFit="1"/>
    </xf>
    <xf numFmtId="0" fontId="26" fillId="0" borderId="19" xfId="3" applyFont="1" applyBorder="1" applyAlignment="1" applyProtection="1">
      <alignment horizontal="center" vertical="center" shrinkToFit="1"/>
    </xf>
    <xf numFmtId="0" fontId="26" fillId="0" borderId="83" xfId="3" applyFont="1" applyBorder="1" applyAlignment="1" applyProtection="1">
      <alignment horizontal="center" vertical="center" shrinkToFit="1"/>
    </xf>
    <xf numFmtId="182" fontId="47" fillId="5" borderId="18" xfId="3" applyNumberFormat="1" applyFont="1" applyFill="1" applyBorder="1" applyAlignment="1" applyProtection="1">
      <alignment horizontal="center" vertical="center" shrinkToFit="1"/>
      <protection locked="0"/>
    </xf>
    <xf numFmtId="182" fontId="47" fillId="5" borderId="50" xfId="3" applyNumberFormat="1" applyFont="1" applyFill="1" applyBorder="1" applyAlignment="1" applyProtection="1">
      <alignment horizontal="center" vertical="center" shrinkToFit="1"/>
      <protection locked="0"/>
    </xf>
    <xf numFmtId="182" fontId="26" fillId="0" borderId="50" xfId="3" applyNumberFormat="1" applyFont="1" applyFill="1" applyBorder="1" applyAlignment="1" applyProtection="1">
      <alignment horizontal="center" vertical="center" shrinkToFit="1"/>
    </xf>
    <xf numFmtId="0" fontId="26" fillId="0" borderId="51" xfId="3" applyFont="1" applyBorder="1" applyAlignment="1" applyProtection="1">
      <alignment horizontal="center" vertical="center" shrinkToFit="1"/>
    </xf>
    <xf numFmtId="0" fontId="26" fillId="0" borderId="93" xfId="3" applyFont="1" applyBorder="1" applyAlignment="1" applyProtection="1">
      <alignment horizontal="center" vertical="center" shrinkToFit="1"/>
    </xf>
    <xf numFmtId="0" fontId="47" fillId="5" borderId="18" xfId="3" applyFont="1" applyFill="1" applyBorder="1" applyAlignment="1" applyProtection="1">
      <alignment horizontal="center" vertical="center" wrapText="1" shrinkToFit="1"/>
      <protection locked="0"/>
    </xf>
    <xf numFmtId="0" fontId="47" fillId="5" borderId="50" xfId="3" applyFont="1" applyFill="1" applyBorder="1" applyAlignment="1" applyProtection="1">
      <alignment horizontal="center" vertical="center" wrapText="1" shrinkToFit="1"/>
      <protection locked="0"/>
    </xf>
    <xf numFmtId="0" fontId="47" fillId="5" borderId="49" xfId="3" applyFont="1" applyFill="1" applyBorder="1" applyAlignment="1" applyProtection="1">
      <alignment horizontal="center" vertical="center" wrapText="1" shrinkToFit="1"/>
      <protection locked="0"/>
    </xf>
    <xf numFmtId="0" fontId="26" fillId="0" borderId="91" xfId="3" applyFont="1" applyBorder="1" applyAlignment="1" applyProtection="1">
      <alignment horizontal="distributed" vertical="center" indent="5" shrinkToFit="1"/>
    </xf>
    <xf numFmtId="0" fontId="26" fillId="0" borderId="16" xfId="3" applyFont="1" applyBorder="1" applyAlignment="1" applyProtection="1">
      <alignment horizontal="distributed" vertical="center" indent="5" shrinkToFit="1"/>
    </xf>
    <xf numFmtId="0" fontId="26" fillId="0" borderId="48" xfId="3" applyFont="1" applyBorder="1" applyAlignment="1" applyProtection="1">
      <alignment horizontal="distributed" vertical="center" indent="5" shrinkToFit="1"/>
    </xf>
    <xf numFmtId="0" fontId="26" fillId="0" borderId="56" xfId="3" applyFont="1" applyBorder="1" applyAlignment="1" applyProtection="1">
      <alignment horizontal="distributed" vertical="center" indent="5" shrinkToFit="1"/>
    </xf>
    <xf numFmtId="0" fontId="26" fillId="0" borderId="0" xfId="3" applyFont="1" applyBorder="1" applyAlignment="1" applyProtection="1">
      <alignment horizontal="distributed" vertical="center" indent="5" shrinkToFit="1"/>
    </xf>
    <xf numFmtId="0" fontId="26" fillId="0" borderId="6" xfId="3" applyFont="1" applyBorder="1" applyAlignment="1" applyProtection="1">
      <alignment horizontal="distributed" vertical="center" indent="5" shrinkToFit="1"/>
    </xf>
    <xf numFmtId="0" fontId="26" fillId="0" borderId="55" xfId="3" applyFont="1" applyBorder="1" applyAlignment="1" applyProtection="1">
      <alignment horizontal="distributed" vertical="center" indent="5" shrinkToFit="1"/>
    </xf>
    <xf numFmtId="0" fontId="26" fillId="0" borderId="57" xfId="3" applyFont="1" applyBorder="1" applyAlignment="1" applyProtection="1">
      <alignment horizontal="distributed" vertical="center" indent="5" shrinkToFit="1"/>
    </xf>
    <xf numFmtId="0" fontId="26" fillId="0" borderId="52" xfId="3" applyFont="1" applyBorder="1" applyAlignment="1" applyProtection="1">
      <alignment horizontal="distributed" vertical="center" indent="5" shrinkToFit="1"/>
    </xf>
    <xf numFmtId="0" fontId="26" fillId="0" borderId="148" xfId="3" applyFont="1" applyBorder="1" applyAlignment="1" applyProtection="1">
      <alignment horizontal="center" vertical="center" shrinkToFit="1"/>
    </xf>
    <xf numFmtId="0" fontId="26" fillId="0" borderId="147" xfId="3" applyFont="1" applyBorder="1" applyAlignment="1" applyProtection="1">
      <alignment horizontal="center" vertical="center" shrinkToFit="1"/>
    </xf>
    <xf numFmtId="186" fontId="26" fillId="0" borderId="36" xfId="3" applyNumberFormat="1" applyFont="1" applyFill="1" applyBorder="1" applyAlignment="1" applyProtection="1">
      <alignment horizontal="center" vertical="center" shrinkToFit="1"/>
    </xf>
    <xf numFmtId="186" fontId="26" fillId="0" borderId="52" xfId="3" applyNumberFormat="1" applyFont="1" applyFill="1" applyBorder="1" applyAlignment="1" applyProtection="1">
      <alignment horizontal="center" vertical="center" shrinkToFit="1"/>
    </xf>
    <xf numFmtId="0" fontId="26" fillId="6" borderId="47" xfId="3" applyFont="1" applyFill="1" applyBorder="1" applyAlignment="1" applyProtection="1">
      <alignment horizontal="center" vertical="center" shrinkToFit="1"/>
    </xf>
    <xf numFmtId="0" fontId="26" fillId="6" borderId="5" xfId="3" applyFont="1" applyFill="1" applyBorder="1" applyAlignment="1" applyProtection="1">
      <alignment horizontal="center" vertical="center" shrinkToFit="1"/>
    </xf>
    <xf numFmtId="0" fontId="26" fillId="6" borderId="36" xfId="3" applyFont="1" applyFill="1" applyBorder="1" applyAlignment="1" applyProtection="1">
      <alignment horizontal="center" vertical="center" shrinkToFit="1"/>
    </xf>
    <xf numFmtId="0" fontId="26" fillId="0" borderId="85" xfId="3" applyFont="1" applyFill="1" applyBorder="1" applyAlignment="1" applyProtection="1">
      <alignment horizontal="center" vertical="center" shrinkToFit="1"/>
    </xf>
    <xf numFmtId="0" fontId="26" fillId="0" borderId="10" xfId="3" applyFont="1" applyFill="1" applyBorder="1" applyAlignment="1" applyProtection="1">
      <alignment horizontal="center" vertical="center" shrinkToFit="1"/>
    </xf>
    <xf numFmtId="0" fontId="26" fillId="0" borderId="89" xfId="3" applyFont="1" applyFill="1" applyBorder="1" applyAlignment="1" applyProtection="1">
      <alignment horizontal="center" vertical="center" shrinkToFit="1"/>
    </xf>
    <xf numFmtId="38" fontId="26" fillId="6" borderId="85" xfId="4" applyFont="1" applyFill="1" applyBorder="1" applyAlignment="1" applyProtection="1">
      <alignment horizontal="center" vertical="center" shrinkToFit="1"/>
    </xf>
    <xf numFmtId="38" fontId="26" fillId="6" borderId="10" xfId="4" applyFont="1" applyFill="1" applyBorder="1" applyAlignment="1" applyProtection="1">
      <alignment horizontal="center" vertical="center" shrinkToFit="1"/>
    </xf>
    <xf numFmtId="38" fontId="26" fillId="6" borderId="89" xfId="4" applyFont="1" applyFill="1" applyBorder="1" applyAlignment="1" applyProtection="1">
      <alignment horizontal="center" vertical="center" shrinkToFit="1"/>
    </xf>
    <xf numFmtId="38" fontId="26" fillId="7" borderId="43" xfId="4" applyFont="1" applyFill="1" applyBorder="1" applyAlignment="1" applyProtection="1">
      <alignment horizontal="center" vertical="center" shrinkToFit="1"/>
    </xf>
    <xf numFmtId="38" fontId="26" fillId="7" borderId="38" xfId="4" applyFont="1" applyFill="1" applyBorder="1" applyAlignment="1" applyProtection="1">
      <alignment horizontal="center" vertical="center" shrinkToFit="1"/>
    </xf>
    <xf numFmtId="38" fontId="26" fillId="7" borderId="35" xfId="4" applyFont="1" applyFill="1" applyBorder="1" applyAlignment="1" applyProtection="1">
      <alignment horizontal="center" vertical="center" shrinkToFit="1"/>
    </xf>
    <xf numFmtId="185" fontId="26" fillId="0" borderId="161" xfId="3" applyNumberFormat="1" applyFont="1" applyBorder="1" applyAlignment="1" applyProtection="1">
      <alignment horizontal="center" vertical="center" shrinkToFit="1"/>
    </xf>
    <xf numFmtId="185" fontId="26" fillId="0" borderId="160" xfId="3" applyNumberFormat="1" applyFont="1" applyBorder="1" applyAlignment="1" applyProtection="1">
      <alignment horizontal="center" vertical="center" shrinkToFit="1"/>
    </xf>
    <xf numFmtId="38" fontId="26" fillId="0" borderId="42" xfId="2" applyFont="1" applyBorder="1" applyAlignment="1" applyProtection="1">
      <alignment horizontal="center" vertical="center" textRotation="255" shrinkToFit="1"/>
    </xf>
    <xf numFmtId="38" fontId="26" fillId="0" borderId="25" xfId="2" applyFont="1" applyBorder="1" applyAlignment="1" applyProtection="1">
      <alignment horizontal="center" vertical="center" textRotation="255" shrinkToFit="1"/>
    </xf>
    <xf numFmtId="38" fontId="26" fillId="0" borderId="23" xfId="2" applyFont="1" applyBorder="1" applyAlignment="1" applyProtection="1">
      <alignment horizontal="center" vertical="center" textRotation="255" shrinkToFit="1"/>
    </xf>
    <xf numFmtId="38" fontId="26" fillId="0" borderId="15" xfId="2" applyFont="1" applyBorder="1" applyAlignment="1" applyProtection="1">
      <alignment horizontal="center" vertical="center" textRotation="255" shrinkToFit="1"/>
    </xf>
    <xf numFmtId="38" fontId="26" fillId="0" borderId="10" xfId="2" applyFont="1" applyBorder="1" applyAlignment="1" applyProtection="1">
      <alignment horizontal="center" vertical="center" textRotation="255" shrinkToFit="1"/>
    </xf>
    <xf numFmtId="38" fontId="26" fillId="0" borderId="14" xfId="2" applyFont="1" applyBorder="1" applyAlignment="1" applyProtection="1">
      <alignment horizontal="center" vertical="center" textRotation="255" shrinkToFit="1"/>
    </xf>
    <xf numFmtId="38" fontId="26" fillId="0" borderId="15" xfId="2" applyFont="1" applyBorder="1" applyAlignment="1" applyProtection="1">
      <alignment horizontal="center" vertical="center" shrinkToFit="1"/>
    </xf>
    <xf numFmtId="38" fontId="26" fillId="0" borderId="10" xfId="2" applyFont="1" applyBorder="1" applyAlignment="1" applyProtection="1">
      <alignment horizontal="center" vertical="center" shrinkToFit="1"/>
    </xf>
    <xf numFmtId="38" fontId="26" fillId="0" borderId="15" xfId="2" applyFont="1" applyFill="1" applyBorder="1" applyAlignment="1" applyProtection="1">
      <alignment vertical="center" shrinkToFit="1"/>
      <protection locked="0"/>
    </xf>
    <xf numFmtId="38" fontId="47" fillId="5" borderId="15" xfId="2" applyFont="1" applyFill="1" applyBorder="1" applyAlignment="1" applyProtection="1">
      <alignment vertical="center" shrinkToFit="1"/>
      <protection locked="0"/>
    </xf>
    <xf numFmtId="38" fontId="26" fillId="0" borderId="10" xfId="2" applyFont="1" applyFill="1" applyBorder="1" applyAlignment="1" applyProtection="1">
      <alignment vertical="center" shrinkToFit="1"/>
      <protection locked="0"/>
    </xf>
    <xf numFmtId="38" fontId="47" fillId="5" borderId="10" xfId="2" applyFont="1" applyFill="1" applyBorder="1" applyAlignment="1" applyProtection="1">
      <alignment vertical="center" shrinkToFit="1"/>
      <protection locked="0"/>
    </xf>
    <xf numFmtId="38" fontId="26" fillId="0" borderId="10" xfId="2" applyFont="1" applyBorder="1" applyAlignment="1" applyProtection="1">
      <alignment horizontal="center" vertical="center" wrapText="1" shrinkToFit="1"/>
    </xf>
    <xf numFmtId="38" fontId="26" fillId="0" borderId="10" xfId="2" applyFont="1" applyBorder="1" applyAlignment="1" applyProtection="1">
      <alignment horizontal="center" vertical="center"/>
    </xf>
    <xf numFmtId="38" fontId="26" fillId="7" borderId="84" xfId="2" applyFont="1" applyFill="1" applyBorder="1" applyAlignment="1" applyProtection="1">
      <alignment vertical="center" shrinkToFit="1"/>
    </xf>
    <xf numFmtId="38" fontId="26" fillId="7" borderId="87" xfId="2" applyFont="1" applyFill="1" applyBorder="1" applyAlignment="1" applyProtection="1">
      <alignment vertical="center" shrinkToFit="1"/>
    </xf>
    <xf numFmtId="38" fontId="26" fillId="7" borderId="88" xfId="2" applyFont="1" applyFill="1" applyBorder="1" applyAlignment="1" applyProtection="1">
      <alignment vertical="center" shrinkToFit="1"/>
    </xf>
    <xf numFmtId="38" fontId="26" fillId="6" borderId="10" xfId="2" applyFont="1" applyFill="1" applyBorder="1" applyAlignment="1" applyProtection="1">
      <alignment horizontal="center" vertical="center" shrinkToFit="1"/>
    </xf>
    <xf numFmtId="38" fontId="26" fillId="6" borderId="10" xfId="2" applyFont="1" applyFill="1" applyBorder="1" applyAlignment="1" applyProtection="1">
      <alignment vertical="center" shrinkToFit="1"/>
    </xf>
    <xf numFmtId="38" fontId="26" fillId="6" borderId="14" xfId="2" applyFont="1" applyFill="1" applyBorder="1" applyAlignment="1" applyProtection="1">
      <alignment vertical="center" shrinkToFit="1"/>
    </xf>
    <xf numFmtId="38" fontId="26" fillId="0" borderId="155" xfId="2" applyFont="1" applyBorder="1" applyAlignment="1" applyProtection="1">
      <alignment horizontal="center" vertical="center" textRotation="255" wrapText="1" shrinkToFit="1"/>
    </xf>
    <xf numFmtId="38" fontId="26" fillId="0" borderId="10" xfId="2" applyFont="1" applyBorder="1" applyAlignment="1" applyProtection="1">
      <alignment horizontal="center" vertical="center" textRotation="255" wrapText="1" shrinkToFit="1"/>
    </xf>
    <xf numFmtId="38" fontId="26" fillId="0" borderId="14" xfId="2" applyFont="1" applyBorder="1" applyAlignment="1" applyProtection="1">
      <alignment horizontal="center" vertical="center" textRotation="255" wrapText="1" shrinkToFit="1"/>
    </xf>
    <xf numFmtId="38" fontId="26" fillId="0" borderId="155" xfId="2" applyFont="1" applyBorder="1" applyAlignment="1" applyProtection="1">
      <alignment horizontal="center" vertical="center"/>
    </xf>
    <xf numFmtId="38" fontId="47" fillId="5" borderId="155" xfId="2" applyFont="1" applyFill="1" applyBorder="1" applyAlignment="1" applyProtection="1">
      <alignment vertical="center" shrinkToFit="1"/>
      <protection locked="0"/>
    </xf>
    <xf numFmtId="38" fontId="26" fillId="6" borderId="14" xfId="2" applyFont="1" applyFill="1" applyBorder="1" applyAlignment="1" applyProtection="1">
      <alignment horizontal="center" vertical="center" shrinkToFit="1"/>
    </xf>
    <xf numFmtId="38" fontId="26" fillId="0" borderId="181" xfId="2" applyFont="1" applyFill="1" applyBorder="1" applyAlignment="1" applyProtection="1">
      <alignment horizontal="left" vertical="center"/>
      <protection locked="0"/>
    </xf>
    <xf numFmtId="38" fontId="26" fillId="0" borderId="59" xfId="2" applyFont="1" applyFill="1" applyBorder="1" applyAlignment="1" applyProtection="1">
      <alignment horizontal="left" vertical="center"/>
      <protection locked="0"/>
    </xf>
    <xf numFmtId="38" fontId="26" fillId="0" borderId="182" xfId="2" applyFont="1" applyFill="1" applyBorder="1" applyAlignment="1" applyProtection="1">
      <alignment horizontal="left" vertical="center"/>
      <protection locked="0"/>
    </xf>
    <xf numFmtId="38" fontId="26" fillId="0" borderId="12" xfId="2" applyFont="1" applyFill="1" applyBorder="1" applyAlignment="1" applyProtection="1">
      <alignment horizontal="left" vertical="center"/>
      <protection locked="0"/>
    </xf>
    <xf numFmtId="38" fontId="26" fillId="0" borderId="9" xfId="2" applyFont="1" applyFill="1" applyBorder="1" applyAlignment="1" applyProtection="1">
      <alignment horizontal="left" vertical="center"/>
      <protection locked="0"/>
    </xf>
    <xf numFmtId="38" fontId="26" fillId="0" borderId="11" xfId="2" applyFont="1" applyFill="1" applyBorder="1" applyAlignment="1" applyProtection="1">
      <alignment horizontal="left" vertical="center"/>
      <protection locked="0"/>
    </xf>
    <xf numFmtId="38" fontId="47" fillId="4" borderId="12" xfId="2" applyFont="1" applyFill="1" applyBorder="1" applyAlignment="1" applyProtection="1">
      <alignment horizontal="center" vertical="center" shrinkToFit="1"/>
      <protection locked="0"/>
    </xf>
    <xf numFmtId="38" fontId="47" fillId="4" borderId="11" xfId="2" applyFont="1" applyFill="1" applyBorder="1" applyAlignment="1" applyProtection="1">
      <alignment horizontal="center" vertical="center" shrinkToFit="1"/>
      <protection locked="0"/>
    </xf>
    <xf numFmtId="38" fontId="47" fillId="5" borderId="12" xfId="2" applyFont="1" applyFill="1" applyBorder="1" applyAlignment="1" applyProtection="1">
      <alignment horizontal="center" vertical="center" shrinkToFit="1"/>
      <protection locked="0"/>
    </xf>
    <xf numFmtId="38" fontId="47" fillId="5" borderId="11" xfId="2" applyFont="1" applyFill="1" applyBorder="1" applyAlignment="1" applyProtection="1">
      <alignment horizontal="center" vertical="center" shrinkToFit="1"/>
      <protection locked="0"/>
    </xf>
    <xf numFmtId="38" fontId="26" fillId="0" borderId="10" xfId="2" applyFont="1" applyFill="1" applyBorder="1" applyAlignment="1" applyProtection="1">
      <alignment vertical="center"/>
      <protection locked="0"/>
    </xf>
    <xf numFmtId="38" fontId="26" fillId="0" borderId="165" xfId="2" applyFont="1" applyBorder="1" applyAlignment="1" applyProtection="1">
      <alignment horizontal="center" vertical="center" textRotation="255" shrinkToFit="1"/>
    </xf>
    <xf numFmtId="38" fontId="26" fillId="0" borderId="168" xfId="2" applyFont="1" applyBorder="1" applyAlignment="1" applyProtection="1">
      <alignment horizontal="center" vertical="center" textRotation="255" shrinkToFit="1"/>
    </xf>
    <xf numFmtId="38" fontId="26" fillId="0" borderId="166" xfId="2" applyFont="1" applyBorder="1" applyAlignment="1" applyProtection="1">
      <alignment horizontal="center" vertical="center" textRotation="255" shrinkToFit="1"/>
    </xf>
    <xf numFmtId="38" fontId="26" fillId="0" borderId="166" xfId="2" applyFont="1" applyFill="1" applyBorder="1" applyAlignment="1" applyProtection="1">
      <alignment horizontal="center" vertical="center" wrapText="1" shrinkToFit="1"/>
    </xf>
    <xf numFmtId="38" fontId="26" fillId="0" borderId="166" xfId="2" applyFont="1" applyFill="1" applyBorder="1" applyAlignment="1" applyProtection="1">
      <alignment horizontal="center" vertical="center" shrinkToFit="1"/>
    </xf>
    <xf numFmtId="38" fontId="26" fillId="0" borderId="10" xfId="2" applyFont="1" applyFill="1" applyBorder="1" applyAlignment="1" applyProtection="1">
      <alignment horizontal="center" vertical="center" shrinkToFit="1"/>
    </xf>
    <xf numFmtId="38" fontId="26" fillId="0" borderId="166" xfId="2" applyFont="1" applyBorder="1" applyAlignment="1" applyProtection="1">
      <alignment vertical="center" shrinkToFit="1"/>
      <protection locked="0"/>
    </xf>
    <xf numFmtId="38" fontId="47" fillId="5" borderId="166" xfId="2" applyFont="1" applyFill="1" applyBorder="1" applyAlignment="1" applyProtection="1">
      <alignment vertical="center" shrinkToFit="1"/>
      <protection locked="0"/>
    </xf>
    <xf numFmtId="38" fontId="26" fillId="0" borderId="10" xfId="2" applyFont="1" applyBorder="1" applyAlignment="1" applyProtection="1">
      <alignment vertical="center" shrinkToFit="1"/>
      <protection locked="0"/>
    </xf>
    <xf numFmtId="38" fontId="26" fillId="0" borderId="155" xfId="2" applyFont="1" applyBorder="1" applyAlignment="1" applyProtection="1">
      <alignment horizontal="center" vertical="center" textRotation="255" shrinkToFit="1"/>
    </xf>
    <xf numFmtId="38" fontId="26" fillId="0" borderId="169" xfId="2" applyFont="1" applyBorder="1" applyAlignment="1" applyProtection="1">
      <alignment horizontal="center" vertical="center" textRotation="255" shrinkToFit="1"/>
    </xf>
    <xf numFmtId="38" fontId="26" fillId="0" borderId="155" xfId="2" applyFont="1" applyBorder="1" applyAlignment="1" applyProtection="1">
      <alignment horizontal="center" vertical="center" shrinkToFit="1"/>
    </xf>
    <xf numFmtId="38" fontId="47" fillId="4" borderId="155" xfId="2" applyFont="1" applyFill="1" applyBorder="1" applyAlignment="1" applyProtection="1">
      <alignment vertical="center" shrinkToFit="1"/>
      <protection locked="0"/>
    </xf>
    <xf numFmtId="38" fontId="26" fillId="7" borderId="167" xfId="2" applyFont="1" applyFill="1" applyBorder="1" applyAlignment="1" applyProtection="1">
      <alignment vertical="center" shrinkToFit="1"/>
    </xf>
    <xf numFmtId="38" fontId="26" fillId="0" borderId="10" xfId="2" applyFont="1" applyBorder="1" applyAlignment="1" applyProtection="1">
      <alignment vertical="center" shrinkToFit="1"/>
    </xf>
    <xf numFmtId="38" fontId="26" fillId="0" borderId="10" xfId="2" applyFont="1" applyFill="1" applyBorder="1" applyAlignment="1" applyProtection="1">
      <alignment horizontal="center" vertical="center" wrapText="1" shrinkToFit="1"/>
    </xf>
    <xf numFmtId="38" fontId="47" fillId="4" borderId="12" xfId="2" applyFont="1" applyFill="1" applyBorder="1" applyAlignment="1" applyProtection="1">
      <alignment vertical="center" shrinkToFit="1"/>
      <protection locked="0"/>
    </xf>
    <xf numFmtId="38" fontId="47" fillId="4" borderId="11" xfId="2" applyFont="1" applyFill="1" applyBorder="1" applyAlignment="1" applyProtection="1">
      <alignment vertical="center" shrinkToFit="1"/>
      <protection locked="0"/>
    </xf>
    <xf numFmtId="38" fontId="26" fillId="5" borderId="10" xfId="2" applyFont="1" applyFill="1" applyBorder="1" applyAlignment="1" applyProtection="1">
      <alignment vertical="center" shrinkToFit="1"/>
      <protection locked="0"/>
    </xf>
    <xf numFmtId="38" fontId="26" fillId="0" borderId="181" xfId="2" applyFont="1" applyFill="1" applyBorder="1" applyAlignment="1" applyProtection="1">
      <alignment horizontal="left" vertical="center" shrinkToFit="1"/>
      <protection locked="0"/>
    </xf>
    <xf numFmtId="38" fontId="26" fillId="0" borderId="59" xfId="2" applyFont="1" applyFill="1" applyBorder="1" applyAlignment="1" applyProtection="1">
      <alignment horizontal="left" vertical="center" shrinkToFit="1"/>
      <protection locked="0"/>
    </xf>
    <xf numFmtId="38" fontId="26" fillId="0" borderId="182" xfId="2" applyFont="1" applyFill="1" applyBorder="1" applyAlignment="1" applyProtection="1">
      <alignment horizontal="left" vertical="center" shrinkToFit="1"/>
      <protection locked="0"/>
    </xf>
    <xf numFmtId="38" fontId="26" fillId="0" borderId="12" xfId="2" applyFont="1" applyFill="1" applyBorder="1" applyAlignment="1" applyProtection="1">
      <alignment horizontal="left" vertical="center" shrinkToFit="1"/>
      <protection locked="0"/>
    </xf>
    <xf numFmtId="38" fontId="26" fillId="0" borderId="9" xfId="2" applyFont="1" applyFill="1" applyBorder="1" applyAlignment="1" applyProtection="1">
      <alignment horizontal="left" vertical="center" shrinkToFit="1"/>
      <protection locked="0"/>
    </xf>
    <xf numFmtId="38" fontId="26" fillId="0" borderId="11" xfId="2" applyFont="1" applyFill="1" applyBorder="1" applyAlignment="1" applyProtection="1">
      <alignment horizontal="left" vertical="center" shrinkToFit="1"/>
      <protection locked="0"/>
    </xf>
    <xf numFmtId="38" fontId="26" fillId="7" borderId="156" xfId="2" applyFont="1" applyFill="1" applyBorder="1" applyAlignment="1" applyProtection="1">
      <alignment vertical="center" shrinkToFit="1"/>
    </xf>
    <xf numFmtId="38" fontId="26" fillId="7" borderId="170" xfId="2" applyFont="1" applyFill="1" applyBorder="1" applyAlignment="1" applyProtection="1">
      <alignment vertical="center" shrinkToFit="1"/>
    </xf>
    <xf numFmtId="38" fontId="47" fillId="4" borderId="10" xfId="2" applyFont="1" applyFill="1" applyBorder="1" applyAlignment="1" applyProtection="1">
      <alignment vertical="center" shrinkToFit="1"/>
      <protection locked="0"/>
    </xf>
    <xf numFmtId="38" fontId="26" fillId="6" borderId="169" xfId="2" applyFont="1" applyFill="1" applyBorder="1" applyAlignment="1" applyProtection="1">
      <alignment horizontal="center" vertical="center" shrinkToFit="1"/>
    </xf>
    <xf numFmtId="38" fontId="26" fillId="6" borderId="169" xfId="2" applyFont="1" applyFill="1" applyBorder="1" applyAlignment="1" applyProtection="1">
      <alignment vertical="center" shrinkToFit="1"/>
    </xf>
    <xf numFmtId="38" fontId="26" fillId="5" borderId="166" xfId="2" applyFont="1" applyFill="1" applyBorder="1" applyAlignment="1" applyProtection="1">
      <alignment horizontal="center" vertical="center" shrinkToFit="1"/>
      <protection locked="0"/>
    </xf>
    <xf numFmtId="38" fontId="47" fillId="5" borderId="166" xfId="2" applyFont="1" applyFill="1" applyBorder="1" applyAlignment="1" applyProtection="1">
      <alignment horizontal="center" vertical="center" shrinkToFit="1"/>
      <protection locked="0"/>
    </xf>
    <xf numFmtId="38" fontId="47" fillId="5" borderId="10" xfId="2" applyFont="1" applyFill="1" applyBorder="1" applyAlignment="1" applyProtection="1">
      <alignment horizontal="center" vertical="center" shrinkToFit="1"/>
      <protection locked="0"/>
    </xf>
    <xf numFmtId="38" fontId="26" fillId="5" borderId="10" xfId="2" applyFont="1" applyFill="1" applyBorder="1" applyAlignment="1" applyProtection="1">
      <alignment vertical="center" shrinkToFit="1"/>
    </xf>
    <xf numFmtId="38" fontId="47" fillId="5" borderId="12" xfId="2" applyFont="1" applyFill="1" applyBorder="1" applyAlignment="1" applyProtection="1">
      <alignment vertical="center" shrinkToFit="1"/>
      <protection locked="0"/>
    </xf>
    <xf numFmtId="38" fontId="47" fillId="5" borderId="11" xfId="2" applyFont="1" applyFill="1" applyBorder="1" applyAlignment="1" applyProtection="1">
      <alignment vertical="center" shrinkToFit="1"/>
      <protection locked="0"/>
    </xf>
    <xf numFmtId="38" fontId="26" fillId="0" borderId="166" xfId="2" applyFont="1" applyBorder="1" applyAlignment="1" applyProtection="1">
      <alignment horizontal="center" vertical="center" shrinkToFit="1"/>
    </xf>
    <xf numFmtId="38" fontId="26" fillId="5" borderId="12" xfId="2" applyFont="1" applyFill="1" applyBorder="1" applyAlignment="1" applyProtection="1">
      <alignment vertical="center" shrinkToFit="1"/>
    </xf>
    <xf numFmtId="38" fontId="26" fillId="5" borderId="9" xfId="2" applyFont="1" applyFill="1" applyBorder="1" applyAlignment="1" applyProtection="1">
      <alignment vertical="center" shrinkToFit="1"/>
    </xf>
    <xf numFmtId="38" fontId="26" fillId="5" borderId="11" xfId="2" applyFont="1" applyFill="1" applyBorder="1" applyAlignment="1" applyProtection="1">
      <alignment vertical="center" shrinkToFit="1"/>
    </xf>
    <xf numFmtId="38" fontId="26" fillId="0" borderId="30" xfId="2" applyFont="1" applyBorder="1" applyAlignment="1" applyProtection="1">
      <alignment horizontal="center" vertical="center" wrapText="1" shrinkToFit="1"/>
    </xf>
    <xf numFmtId="38" fontId="26" fillId="0" borderId="85" xfId="2" applyFont="1" applyBorder="1" applyAlignment="1" applyProtection="1">
      <alignment horizontal="center" vertical="center" wrapText="1" shrinkToFit="1"/>
    </xf>
    <xf numFmtId="38" fontId="26" fillId="0" borderId="22" xfId="2" applyFont="1" applyBorder="1" applyAlignment="1" applyProtection="1">
      <alignment horizontal="center" vertical="center" wrapText="1" shrinkToFit="1"/>
    </xf>
    <xf numFmtId="38" fontId="26" fillId="0" borderId="89" xfId="2" applyFont="1" applyBorder="1" applyAlignment="1" applyProtection="1">
      <alignment horizontal="center" vertical="center" wrapText="1" shrinkToFit="1"/>
    </xf>
    <xf numFmtId="38" fontId="47" fillId="5" borderId="85" xfId="2" applyFont="1" applyFill="1" applyBorder="1" applyAlignment="1" applyProtection="1">
      <alignment horizontal="center" vertical="center" shrinkToFit="1"/>
      <protection locked="0"/>
    </xf>
    <xf numFmtId="38" fontId="47" fillId="5" borderId="28" xfId="2" applyFont="1" applyFill="1" applyBorder="1" applyAlignment="1" applyProtection="1">
      <alignment horizontal="center" vertical="center" shrinkToFit="1"/>
      <protection locked="0"/>
    </xf>
    <xf numFmtId="38" fontId="47" fillId="5" borderId="89" xfId="2" applyFont="1" applyFill="1" applyBorder="1" applyAlignment="1" applyProtection="1">
      <alignment horizontal="center" vertical="center" shrinkToFit="1"/>
      <protection locked="0"/>
    </xf>
    <xf numFmtId="38" fontId="47" fillId="5" borderId="20" xfId="2" applyFont="1" applyFill="1" applyBorder="1" applyAlignment="1" applyProtection="1">
      <alignment horizontal="center" vertical="center" shrinkToFit="1"/>
      <protection locked="0"/>
    </xf>
    <xf numFmtId="38" fontId="26" fillId="0" borderId="85" xfId="2" applyFont="1" applyBorder="1" applyAlignment="1" applyProtection="1">
      <alignment horizontal="center" vertical="center" shrinkToFit="1"/>
    </xf>
    <xf numFmtId="38" fontId="47" fillId="5" borderId="94" xfId="2" applyFont="1" applyFill="1" applyBorder="1" applyAlignment="1" applyProtection="1">
      <alignment horizontal="center" vertical="center" shrinkToFit="1"/>
      <protection locked="0"/>
    </xf>
    <xf numFmtId="38" fontId="47" fillId="5" borderId="94" xfId="2" applyFont="1" applyFill="1" applyBorder="1" applyAlignment="1" applyProtection="1">
      <alignment vertical="center" shrinkToFit="1"/>
      <protection locked="0"/>
    </xf>
    <xf numFmtId="38" fontId="47" fillId="5" borderId="27" xfId="2" applyFont="1" applyFill="1" applyBorder="1" applyAlignment="1" applyProtection="1">
      <alignment vertical="center" shrinkToFit="1"/>
      <protection locked="0"/>
    </xf>
    <xf numFmtId="38" fontId="26" fillId="6" borderId="159" xfId="2" applyFont="1" applyFill="1" applyBorder="1" applyAlignment="1" applyProtection="1">
      <alignment vertical="center" shrinkToFit="1"/>
    </xf>
    <xf numFmtId="38" fontId="26" fillId="6" borderId="89" xfId="2" applyFont="1" applyFill="1" applyBorder="1" applyAlignment="1" applyProtection="1">
      <alignment horizontal="center" vertical="center" shrinkToFit="1"/>
    </xf>
    <xf numFmtId="38" fontId="26" fillId="6" borderId="131" xfId="2" applyFont="1" applyFill="1" applyBorder="1" applyAlignment="1" applyProtection="1">
      <alignment vertical="center" shrinkToFit="1"/>
    </xf>
    <xf numFmtId="38" fontId="26" fillId="6" borderId="138" xfId="2" applyFont="1" applyFill="1" applyBorder="1" applyAlignment="1" applyProtection="1">
      <alignment vertical="center" shrinkToFit="1"/>
    </xf>
    <xf numFmtId="38" fontId="26" fillId="0" borderId="165" xfId="2" applyFont="1" applyBorder="1" applyAlignment="1" applyProtection="1">
      <alignment horizontal="center" vertical="center" textRotation="255" justifyLastLine="1" shrinkToFit="1"/>
    </xf>
    <xf numFmtId="38" fontId="26" fillId="0" borderId="25" xfId="2" applyFont="1" applyBorder="1" applyAlignment="1" applyProtection="1">
      <alignment horizontal="center" vertical="center" textRotation="255" justifyLastLine="1" shrinkToFit="1"/>
    </xf>
    <xf numFmtId="38" fontId="26" fillId="0" borderId="22" xfId="2" applyFont="1" applyBorder="1" applyAlignment="1" applyProtection="1">
      <alignment horizontal="center" vertical="center" textRotation="255" justifyLastLine="1" shrinkToFit="1"/>
    </xf>
    <xf numFmtId="38" fontId="26" fillId="0" borderId="22" xfId="2" applyFont="1" applyBorder="1" applyAlignment="1" applyProtection="1">
      <alignment horizontal="center" vertical="center" shrinkToFit="1"/>
    </xf>
    <xf numFmtId="38" fontId="6" fillId="0" borderId="86" xfId="2" applyFont="1" applyBorder="1" applyAlignment="1" applyProtection="1">
      <alignment vertical="center" shrinkToFit="1"/>
    </xf>
    <xf numFmtId="38" fontId="6" fillId="0" borderId="90" xfId="2" applyFont="1" applyBorder="1" applyAlignment="1" applyProtection="1">
      <alignment vertical="center" shrinkToFit="1"/>
    </xf>
    <xf numFmtId="38" fontId="26" fillId="0" borderId="89" xfId="2" applyFont="1" applyBorder="1" applyAlignment="1" applyProtection="1">
      <alignment horizontal="center" vertical="center" shrinkToFit="1"/>
    </xf>
    <xf numFmtId="38" fontId="26" fillId="0" borderId="89" xfId="2" applyFont="1" applyFill="1" applyBorder="1" applyAlignment="1" applyProtection="1">
      <alignment horizontal="center" vertical="center" shrinkToFit="1"/>
    </xf>
    <xf numFmtId="38" fontId="47" fillId="5" borderId="90" xfId="2" applyFont="1" applyFill="1" applyBorder="1" applyAlignment="1" applyProtection="1">
      <alignment horizontal="center" vertical="center" shrinkToFit="1"/>
      <protection locked="0"/>
    </xf>
    <xf numFmtId="38" fontId="26" fillId="7" borderId="38" xfId="2" applyFont="1" applyFill="1" applyBorder="1" applyAlignment="1" applyProtection="1">
      <alignment vertical="center" shrinkToFit="1"/>
    </xf>
    <xf numFmtId="38" fontId="26" fillId="7" borderId="35" xfId="2" applyFont="1" applyFill="1" applyBorder="1" applyAlignment="1" applyProtection="1">
      <alignment vertical="center" shrinkToFit="1"/>
    </xf>
    <xf numFmtId="0" fontId="63" fillId="0" borderId="0" xfId="1" applyFont="1" applyAlignment="1" applyProtection="1">
      <alignment horizontal="center" vertical="center" shrinkToFit="1"/>
    </xf>
    <xf numFmtId="0" fontId="65" fillId="0" borderId="0" xfId="3" applyFont="1" applyAlignment="1" applyProtection="1">
      <alignment horizontal="center" vertical="center" shrinkToFit="1"/>
    </xf>
    <xf numFmtId="38" fontId="26" fillId="0" borderId="162" xfId="2" applyFont="1" applyFill="1" applyBorder="1" applyAlignment="1" applyProtection="1">
      <alignment vertical="center" shrinkToFit="1"/>
    </xf>
    <xf numFmtId="38" fontId="26" fillId="0" borderId="163" xfId="2" applyFont="1" applyFill="1" applyBorder="1" applyAlignment="1" applyProtection="1">
      <alignment vertical="center" shrinkToFit="1"/>
    </xf>
    <xf numFmtId="38" fontId="26" fillId="6" borderId="162" xfId="2" applyFont="1" applyFill="1" applyBorder="1" applyAlignment="1" applyProtection="1">
      <alignment vertical="center" shrinkToFit="1"/>
    </xf>
    <xf numFmtId="38" fontId="26" fillId="6" borderId="163" xfId="2" applyFont="1" applyFill="1" applyBorder="1" applyAlignment="1" applyProtection="1">
      <alignment vertical="center" shrinkToFit="1"/>
    </xf>
    <xf numFmtId="0" fontId="26" fillId="0" borderId="42" xfId="3" applyFont="1" applyBorder="1" applyAlignment="1" applyProtection="1">
      <alignment horizontal="center" vertical="center" textRotation="255" shrinkToFit="1"/>
    </xf>
    <xf numFmtId="0" fontId="26" fillId="0" borderId="25" xfId="3" applyFont="1" applyBorder="1" applyAlignment="1" applyProtection="1">
      <alignment horizontal="center" vertical="center" textRotation="255" shrinkToFit="1"/>
    </xf>
    <xf numFmtId="0" fontId="26" fillId="0" borderId="23" xfId="3" applyFont="1" applyBorder="1" applyAlignment="1" applyProtection="1">
      <alignment horizontal="center" vertical="center" textRotation="255" shrinkToFit="1"/>
    </xf>
    <xf numFmtId="38" fontId="26" fillId="0" borderId="15" xfId="2" applyFont="1" applyBorder="1" applyAlignment="1" applyProtection="1">
      <alignment horizontal="center" vertical="center" textRotation="255" wrapText="1" shrinkToFit="1"/>
    </xf>
    <xf numFmtId="38" fontId="26" fillId="0" borderId="15" xfId="2" applyFont="1" applyBorder="1" applyAlignment="1" applyProtection="1">
      <alignment horizontal="center" vertical="center"/>
    </xf>
    <xf numFmtId="38" fontId="26" fillId="0" borderId="183" xfId="2" applyFont="1" applyFill="1" applyBorder="1" applyAlignment="1" applyProtection="1">
      <alignment vertical="center" shrinkToFit="1"/>
    </xf>
    <xf numFmtId="38" fontId="26" fillId="6" borderId="183" xfId="2" applyFont="1" applyFill="1" applyBorder="1" applyAlignment="1" applyProtection="1">
      <alignment vertical="center" shrinkToFit="1"/>
    </xf>
    <xf numFmtId="0" fontId="26" fillId="0" borderId="165" xfId="3" applyFont="1" applyBorder="1" applyAlignment="1" applyProtection="1">
      <alignment horizontal="center" vertical="center" textRotation="255" shrinkToFit="1"/>
    </xf>
    <xf numFmtId="0" fontId="26" fillId="0" borderId="168" xfId="3" applyFont="1" applyBorder="1" applyAlignment="1" applyProtection="1">
      <alignment horizontal="center" vertical="center" textRotation="255" shrinkToFit="1"/>
    </xf>
    <xf numFmtId="185" fontId="47" fillId="5" borderId="10" xfId="2" applyNumberFormat="1" applyFont="1" applyFill="1" applyBorder="1" applyAlignment="1" applyProtection="1">
      <alignment horizontal="center" vertical="center" shrinkToFit="1"/>
      <protection locked="0"/>
    </xf>
    <xf numFmtId="0" fontId="26" fillId="0" borderId="165" xfId="3" applyFont="1" applyBorder="1" applyAlignment="1" applyProtection="1">
      <alignment horizontal="center" vertical="center" textRotation="255" justifyLastLine="1" shrinkToFit="1"/>
    </xf>
    <xf numFmtId="0" fontId="26" fillId="0" borderId="25" xfId="3" applyFont="1" applyBorder="1" applyAlignment="1" applyProtection="1">
      <alignment horizontal="center" vertical="center" textRotation="255" justifyLastLine="1" shrinkToFit="1"/>
    </xf>
    <xf numFmtId="0" fontId="26" fillId="0" borderId="22" xfId="3" applyFont="1" applyBorder="1" applyAlignment="1" applyProtection="1">
      <alignment horizontal="center" vertical="center" textRotation="255" justifyLastLine="1" shrinkToFit="1"/>
    </xf>
    <xf numFmtId="0" fontId="26" fillId="0" borderId="30" xfId="3" applyFont="1" applyBorder="1" applyAlignment="1" applyProtection="1">
      <alignment horizontal="center" vertical="center" wrapText="1" shrinkToFit="1"/>
    </xf>
    <xf numFmtId="0" fontId="26" fillId="0" borderId="22" xfId="3" applyFont="1" applyBorder="1" applyAlignment="1" applyProtection="1">
      <alignment horizontal="center" vertical="center" shrinkToFit="1"/>
    </xf>
    <xf numFmtId="38" fontId="6" fillId="0" borderId="86" xfId="3" applyNumberFormat="1" applyFont="1" applyBorder="1" applyAlignment="1" applyProtection="1">
      <alignment vertical="center" shrinkToFit="1"/>
    </xf>
    <xf numFmtId="0" fontId="6" fillId="0" borderId="90" xfId="3" applyNumberFormat="1" applyFont="1" applyBorder="1" applyAlignment="1" applyProtection="1">
      <alignment vertical="center" shrinkToFit="1"/>
    </xf>
    <xf numFmtId="0" fontId="26" fillId="0" borderId="89" xfId="3" applyFont="1" applyBorder="1" applyAlignment="1" applyProtection="1">
      <alignment horizontal="center" vertical="center" shrinkToFit="1"/>
    </xf>
    <xf numFmtId="0" fontId="47" fillId="5" borderId="89" xfId="3" applyFont="1" applyFill="1" applyBorder="1" applyAlignment="1" applyProtection="1">
      <alignment horizontal="center" vertical="center" shrinkToFit="1"/>
      <protection locked="0"/>
    </xf>
    <xf numFmtId="0" fontId="47" fillId="5" borderId="90" xfId="3" applyFont="1" applyFill="1" applyBorder="1" applyAlignment="1" applyProtection="1">
      <alignment horizontal="center" vertical="center" shrinkToFit="1"/>
      <protection locked="0"/>
    </xf>
    <xf numFmtId="0" fontId="26" fillId="0" borderId="85" xfId="3" applyFont="1" applyBorder="1" applyAlignment="1" applyProtection="1">
      <alignment horizontal="center" vertical="center" wrapText="1" shrinkToFit="1"/>
    </xf>
    <xf numFmtId="0" fontId="26" fillId="0" borderId="22" xfId="3" applyFont="1" applyBorder="1" applyAlignment="1" applyProtection="1">
      <alignment horizontal="center" vertical="center" wrapText="1" shrinkToFit="1"/>
    </xf>
    <xf numFmtId="0" fontId="26" fillId="0" borderId="89" xfId="3" applyFont="1" applyBorder="1" applyAlignment="1" applyProtection="1">
      <alignment horizontal="center" vertical="center" wrapText="1" shrinkToFit="1"/>
    </xf>
    <xf numFmtId="0" fontId="47" fillId="5" borderId="85" xfId="3" applyFont="1" applyFill="1" applyBorder="1" applyAlignment="1" applyProtection="1">
      <alignment horizontal="center" vertical="center" shrinkToFit="1"/>
      <protection locked="0"/>
    </xf>
    <xf numFmtId="0" fontId="47" fillId="5" borderId="28" xfId="3" applyFont="1" applyFill="1" applyBorder="1" applyAlignment="1" applyProtection="1">
      <alignment horizontal="center" vertical="center" shrinkToFit="1"/>
      <protection locked="0"/>
    </xf>
    <xf numFmtId="0" fontId="47" fillId="5" borderId="20" xfId="3" applyFont="1" applyFill="1" applyBorder="1" applyAlignment="1" applyProtection="1">
      <alignment horizontal="center" vertical="center" shrinkToFit="1"/>
      <protection locked="0"/>
    </xf>
    <xf numFmtId="0" fontId="26" fillId="0" borderId="85" xfId="3" applyFont="1" applyBorder="1" applyAlignment="1" applyProtection="1">
      <alignment horizontal="center" vertical="center" shrinkToFit="1"/>
    </xf>
    <xf numFmtId="187" fontId="47" fillId="5" borderId="28" xfId="3" applyNumberFormat="1" applyFont="1" applyFill="1" applyBorder="1" applyAlignment="1" applyProtection="1">
      <alignment horizontal="center" vertical="center" shrinkToFit="1"/>
      <protection locked="0"/>
    </xf>
    <xf numFmtId="187" fontId="47" fillId="5" borderId="94" xfId="3" applyNumberFormat="1" applyFont="1" applyFill="1" applyBorder="1" applyAlignment="1" applyProtection="1">
      <alignment horizontal="center" vertical="center" shrinkToFit="1"/>
      <protection locked="0"/>
    </xf>
    <xf numFmtId="0" fontId="47" fillId="5" borderId="94" xfId="3" applyFont="1" applyFill="1" applyBorder="1" applyAlignment="1" applyProtection="1">
      <alignment vertical="center" shrinkToFit="1"/>
      <protection locked="0"/>
    </xf>
    <xf numFmtId="0" fontId="47" fillId="5" borderId="27" xfId="3" applyFont="1" applyFill="1" applyBorder="1" applyAlignment="1" applyProtection="1">
      <alignment vertical="center" shrinkToFit="1"/>
      <protection locked="0"/>
    </xf>
    <xf numFmtId="0" fontId="63" fillId="0" borderId="0" xfId="1" applyFont="1" applyAlignment="1" applyProtection="1">
      <alignment horizontal="center" vertical="center" shrinkToFit="1"/>
      <protection locked="0"/>
    </xf>
    <xf numFmtId="38" fontId="39" fillId="0" borderId="12" xfId="2" applyFont="1" applyFill="1" applyBorder="1" applyAlignment="1" applyProtection="1">
      <alignment horizontal="center" vertical="center" shrinkToFit="1"/>
      <protection locked="0"/>
    </xf>
    <xf numFmtId="38" fontId="39" fillId="0" borderId="9" xfId="2" applyFont="1" applyFill="1" applyBorder="1" applyAlignment="1" applyProtection="1">
      <alignment horizontal="center" vertical="center" shrinkToFit="1"/>
      <protection locked="0"/>
    </xf>
    <xf numFmtId="38" fontId="39" fillId="0" borderId="11" xfId="2" applyFont="1" applyFill="1" applyBorder="1" applyAlignment="1" applyProtection="1">
      <alignment horizontal="center" vertical="center" shrinkToFit="1"/>
      <protection locked="0"/>
    </xf>
    <xf numFmtId="38" fontId="39" fillId="5" borderId="181" xfId="2" applyFont="1" applyFill="1" applyBorder="1" applyAlignment="1" applyProtection="1">
      <alignment horizontal="center" vertical="center"/>
      <protection locked="0"/>
    </xf>
    <xf numFmtId="38" fontId="39" fillId="5" borderId="59" xfId="2" applyFont="1" applyFill="1" applyBorder="1" applyAlignment="1" applyProtection="1">
      <alignment horizontal="center" vertical="center"/>
      <protection locked="0"/>
    </xf>
    <xf numFmtId="38" fontId="39" fillId="5" borderId="182" xfId="2" applyFont="1" applyFill="1" applyBorder="1" applyAlignment="1" applyProtection="1">
      <alignment horizontal="center" vertical="center"/>
      <protection locked="0"/>
    </xf>
    <xf numFmtId="38" fontId="39" fillId="5" borderId="12" xfId="2" applyFont="1" applyFill="1" applyBorder="1" applyAlignment="1" applyProtection="1">
      <alignment horizontal="center" vertical="center"/>
      <protection locked="0"/>
    </xf>
    <xf numFmtId="38" fontId="39" fillId="5" borderId="9" xfId="2" applyFont="1" applyFill="1" applyBorder="1" applyAlignment="1" applyProtection="1">
      <alignment horizontal="center" vertical="center"/>
      <protection locked="0"/>
    </xf>
    <xf numFmtId="38" fontId="39" fillId="5" borderId="11" xfId="2" applyFont="1" applyFill="1" applyBorder="1" applyAlignment="1" applyProtection="1">
      <alignment horizontal="center" vertical="center"/>
      <protection locked="0"/>
    </xf>
    <xf numFmtId="38" fontId="39" fillId="0" borderId="181" xfId="2" applyFont="1" applyFill="1" applyBorder="1" applyAlignment="1" applyProtection="1">
      <alignment horizontal="center" vertical="center" shrinkToFit="1"/>
      <protection locked="0"/>
    </xf>
    <xf numFmtId="38" fontId="39" fillId="0" borderId="59" xfId="2" applyFont="1" applyFill="1" applyBorder="1" applyAlignment="1" applyProtection="1">
      <alignment horizontal="center" vertical="center" shrinkToFit="1"/>
      <protection locked="0"/>
    </xf>
    <xf numFmtId="38" fontId="39" fillId="0" borderId="182" xfId="2" applyFont="1" applyFill="1" applyBorder="1" applyAlignment="1" applyProtection="1">
      <alignment horizontal="center" vertical="center" shrinkToFit="1"/>
      <protection locked="0"/>
    </xf>
    <xf numFmtId="179" fontId="6" fillId="0" borderId="56" xfId="0" applyNumberFormat="1" applyFont="1" applyBorder="1" applyAlignment="1">
      <alignment horizontal="left" vertical="center"/>
    </xf>
    <xf numFmtId="179" fontId="6" fillId="0" borderId="33" xfId="0" applyNumberFormat="1" applyFont="1" applyBorder="1" applyAlignment="1">
      <alignment horizontal="left" vertical="center"/>
    </xf>
    <xf numFmtId="179" fontId="6" fillId="0" borderId="70" xfId="0" applyNumberFormat="1" applyFont="1" applyBorder="1" applyAlignment="1">
      <alignment horizontal="left" vertical="center" shrinkToFit="1"/>
    </xf>
    <xf numFmtId="179" fontId="6" fillId="0" borderId="24" xfId="0" applyNumberFormat="1" applyFont="1" applyBorder="1" applyAlignment="1">
      <alignment horizontal="left" vertical="center" shrinkToFit="1"/>
    </xf>
    <xf numFmtId="179" fontId="6" fillId="0" borderId="110" xfId="0" applyNumberFormat="1" applyFont="1" applyBorder="1" applyAlignment="1">
      <alignment horizontal="left" vertical="center"/>
    </xf>
    <xf numFmtId="179" fontId="6" fillId="0" borderId="39" xfId="0" applyNumberFormat="1" applyFont="1" applyBorder="1" applyAlignment="1">
      <alignment horizontal="left" vertical="center"/>
    </xf>
    <xf numFmtId="179" fontId="6" fillId="0" borderId="111" xfId="0" applyNumberFormat="1" applyFont="1" applyBorder="1" applyAlignment="1">
      <alignment horizontal="left" vertical="center"/>
    </xf>
    <xf numFmtId="179" fontId="6" fillId="0" borderId="112" xfId="0" applyNumberFormat="1" applyFont="1" applyBorder="1" applyAlignment="1">
      <alignment horizontal="left" vertical="center"/>
    </xf>
    <xf numFmtId="179" fontId="6" fillId="0" borderId="55" xfId="0" applyNumberFormat="1" applyFont="1" applyBorder="1" applyAlignment="1">
      <alignment horizontal="center" vertical="center"/>
    </xf>
    <xf numFmtId="179" fontId="6" fillId="0" borderId="31" xfId="0" applyNumberFormat="1" applyFont="1" applyBorder="1" applyAlignment="1">
      <alignment horizontal="center" vertical="center"/>
    </xf>
    <xf numFmtId="179" fontId="6" fillId="0" borderId="1" xfId="0" applyNumberFormat="1" applyFont="1" applyFill="1" applyBorder="1" applyAlignment="1">
      <alignment horizontal="left" vertical="center" indent="1"/>
    </xf>
    <xf numFmtId="179" fontId="2" fillId="0" borderId="91" xfId="0" applyNumberFormat="1" applyFont="1" applyBorder="1" applyAlignment="1">
      <alignment horizontal="center"/>
    </xf>
    <xf numFmtId="179" fontId="2" fillId="0" borderId="16" xfId="0" applyNumberFormat="1" applyFont="1" applyBorder="1" applyAlignment="1">
      <alignment horizontal="center"/>
    </xf>
    <xf numFmtId="179" fontId="2" fillId="0" borderId="46" xfId="0" applyNumberFormat="1" applyFont="1" applyBorder="1" applyAlignment="1">
      <alignment horizontal="center"/>
    </xf>
    <xf numFmtId="178" fontId="2" fillId="0" borderId="103" xfId="0" applyNumberFormat="1" applyFont="1" applyBorder="1" applyAlignment="1">
      <alignment horizontal="center" vertical="center"/>
    </xf>
    <xf numFmtId="178" fontId="2" fillId="0" borderId="41" xfId="0" applyNumberFormat="1" applyFont="1" applyBorder="1" applyAlignment="1">
      <alignment horizontal="center" vertical="center"/>
    </xf>
    <xf numFmtId="179" fontId="2" fillId="0" borderId="113" xfId="0" applyNumberFormat="1" applyFont="1" applyBorder="1">
      <alignment vertical="center"/>
    </xf>
    <xf numFmtId="179" fontId="2" fillId="0" borderId="114" xfId="0" applyNumberFormat="1" applyFont="1" applyBorder="1">
      <alignment vertical="center"/>
    </xf>
    <xf numFmtId="179" fontId="2" fillId="0" borderId="53" xfId="0" applyNumberFormat="1" applyFont="1" applyBorder="1" applyAlignment="1">
      <alignment horizontal="center" vertical="center"/>
    </xf>
    <xf numFmtId="179" fontId="2" fillId="0" borderId="54" xfId="0" applyNumberFormat="1" applyFont="1" applyBorder="1" applyAlignment="1">
      <alignment horizontal="center" vertical="center"/>
    </xf>
    <xf numFmtId="179" fontId="2" fillId="0" borderId="121" xfId="0" applyNumberFormat="1" applyFont="1" applyBorder="1" applyAlignment="1">
      <alignment horizontal="center" vertical="center"/>
    </xf>
    <xf numFmtId="179" fontId="2" fillId="0" borderId="122" xfId="0" applyNumberFormat="1" applyFont="1" applyBorder="1" applyAlignment="1">
      <alignment horizontal="center" vertical="center"/>
    </xf>
    <xf numFmtId="179" fontId="24" fillId="0" borderId="0" xfId="0" applyNumberFormat="1" applyFont="1" applyFill="1" applyAlignment="1">
      <alignment horizontal="center"/>
    </xf>
    <xf numFmtId="179" fontId="2" fillId="0" borderId="46" xfId="0" applyNumberFormat="1" applyFont="1" applyBorder="1" applyAlignment="1">
      <alignment horizontal="center" vertical="center"/>
    </xf>
    <xf numFmtId="179" fontId="2" fillId="0" borderId="33" xfId="0" applyNumberFormat="1" applyFont="1" applyBorder="1" applyAlignment="1">
      <alignment horizontal="center" vertical="center"/>
    </xf>
    <xf numFmtId="179" fontId="2" fillId="0" borderId="31" xfId="0" applyNumberFormat="1" applyFont="1" applyBorder="1" applyAlignment="1">
      <alignment horizontal="center" vertical="center"/>
    </xf>
    <xf numFmtId="179" fontId="34" fillId="0" borderId="1" xfId="0" applyNumberFormat="1" applyFont="1" applyFill="1" applyBorder="1" applyAlignment="1">
      <alignment horizontal="center" vertical="center"/>
    </xf>
    <xf numFmtId="179" fontId="2" fillId="0" borderId="91" xfId="0" applyNumberFormat="1" applyFont="1" applyBorder="1" applyAlignment="1">
      <alignment horizontal="center" vertical="center"/>
    </xf>
    <xf numFmtId="179" fontId="2" fillId="0" borderId="16" xfId="0" applyNumberFormat="1" applyFont="1" applyBorder="1" applyAlignment="1">
      <alignment horizontal="center" vertical="center"/>
    </xf>
    <xf numFmtId="179" fontId="2" fillId="0" borderId="56" xfId="0" applyNumberFormat="1" applyFont="1" applyBorder="1" applyAlignment="1">
      <alignment horizontal="center" vertical="center"/>
    </xf>
    <xf numFmtId="179" fontId="2" fillId="0" borderId="0" xfId="0" applyNumberFormat="1" applyFont="1" applyBorder="1" applyAlignment="1">
      <alignment horizontal="center" vertical="center"/>
    </xf>
    <xf numFmtId="179" fontId="2" fillId="0" borderId="55" xfId="0" applyNumberFormat="1" applyFont="1" applyBorder="1" applyAlignment="1">
      <alignment horizontal="center" vertical="center"/>
    </xf>
    <xf numFmtId="179" fontId="2" fillId="0" borderId="57" xfId="0" applyNumberFormat="1" applyFont="1" applyBorder="1" applyAlignment="1">
      <alignment horizontal="center" vertical="center"/>
    </xf>
    <xf numFmtId="179" fontId="6" fillId="0" borderId="70" xfId="0" applyNumberFormat="1" applyFont="1" applyBorder="1">
      <alignment vertical="center"/>
    </xf>
    <xf numFmtId="179" fontId="6" fillId="0" borderId="24" xfId="0" applyNumberFormat="1" applyFont="1" applyBorder="1">
      <alignment vertical="center"/>
    </xf>
    <xf numFmtId="179" fontId="2" fillId="0" borderId="108" xfId="0" applyNumberFormat="1" applyFont="1" applyBorder="1" applyAlignment="1">
      <alignment horizontal="center" vertical="center"/>
    </xf>
    <xf numFmtId="179" fontId="2" fillId="0" borderId="109" xfId="0" applyNumberFormat="1" applyFont="1" applyBorder="1" applyAlignment="1">
      <alignment horizontal="center" vertical="center"/>
    </xf>
    <xf numFmtId="179" fontId="2" fillId="0" borderId="92" xfId="0" applyNumberFormat="1" applyFont="1" applyBorder="1">
      <alignment vertical="center"/>
    </xf>
    <xf numFmtId="179" fontId="2" fillId="0" borderId="27" xfId="0" applyNumberFormat="1" applyFont="1" applyBorder="1">
      <alignment vertical="center"/>
    </xf>
    <xf numFmtId="179" fontId="6" fillId="0" borderId="92" xfId="0" applyNumberFormat="1" applyFont="1" applyBorder="1">
      <alignment vertical="center"/>
    </xf>
    <xf numFmtId="179" fontId="6" fillId="0" borderId="27" xfId="0" applyNumberFormat="1" applyFont="1" applyBorder="1">
      <alignment vertical="center"/>
    </xf>
    <xf numFmtId="179" fontId="6" fillId="0" borderId="110" xfId="0" applyNumberFormat="1" applyFont="1" applyBorder="1">
      <alignment vertical="center"/>
    </xf>
    <xf numFmtId="179" fontId="6" fillId="0" borderId="39" xfId="0" applyNumberFormat="1" applyFont="1" applyBorder="1">
      <alignment vertical="center"/>
    </xf>
    <xf numFmtId="180" fontId="34" fillId="0" borderId="1" xfId="0" applyNumberFormat="1" applyFont="1" applyFill="1" applyBorder="1" applyAlignment="1">
      <alignment horizontal="center" vertical="center"/>
    </xf>
    <xf numFmtId="178" fontId="2" fillId="0" borderId="1" xfId="0" applyNumberFormat="1" applyFont="1" applyBorder="1" applyAlignment="1">
      <alignment horizontal="center" vertical="center"/>
    </xf>
    <xf numFmtId="179" fontId="6" fillId="0" borderId="113" xfId="0" applyNumberFormat="1" applyFont="1" applyBorder="1">
      <alignment vertical="center"/>
    </xf>
    <xf numFmtId="179" fontId="6" fillId="0" borderId="114" xfId="0" applyNumberFormat="1" applyFont="1" applyBorder="1">
      <alignment vertical="center"/>
    </xf>
    <xf numFmtId="179" fontId="6" fillId="0" borderId="108" xfId="0" applyNumberFormat="1" applyFont="1" applyBorder="1" applyAlignment="1">
      <alignment horizontal="center" vertical="center"/>
    </xf>
    <xf numFmtId="179" fontId="6" fillId="0" borderId="109" xfId="0" applyNumberFormat="1" applyFont="1" applyBorder="1" applyAlignment="1">
      <alignment horizontal="center" vertical="center"/>
    </xf>
    <xf numFmtId="179" fontId="63" fillId="0" borderId="0" xfId="1" applyNumberFormat="1" applyFont="1" applyAlignment="1">
      <alignment horizontal="center" vertical="center"/>
    </xf>
    <xf numFmtId="179" fontId="66" fillId="0" borderId="0" xfId="0" applyNumberFormat="1" applyFont="1" applyAlignment="1">
      <alignment horizontal="center" vertical="center"/>
    </xf>
    <xf numFmtId="179" fontId="6" fillId="0" borderId="53" xfId="0" applyNumberFormat="1" applyFont="1" applyBorder="1" applyAlignment="1">
      <alignment horizontal="center" vertical="center"/>
    </xf>
    <xf numFmtId="179" fontId="6" fillId="0" borderId="54" xfId="0" applyNumberFormat="1" applyFont="1" applyBorder="1" applyAlignment="1">
      <alignment horizontal="center" vertical="center"/>
    </xf>
    <xf numFmtId="179" fontId="6" fillId="0" borderId="12" xfId="0" applyNumberFormat="1" applyFont="1" applyBorder="1" applyAlignment="1">
      <alignment vertical="center"/>
    </xf>
    <xf numFmtId="179" fontId="6" fillId="0" borderId="9" xfId="0" applyNumberFormat="1" applyFont="1" applyBorder="1" applyAlignment="1">
      <alignment vertical="center"/>
    </xf>
    <xf numFmtId="179" fontId="6" fillId="0" borderId="11" xfId="0" applyNumberFormat="1" applyFont="1" applyBorder="1" applyAlignment="1">
      <alignment vertical="center"/>
    </xf>
    <xf numFmtId="179" fontId="24" fillId="0" borderId="0" xfId="0" applyNumberFormat="1" applyFont="1" applyAlignment="1">
      <alignment horizontal="center"/>
    </xf>
    <xf numFmtId="179" fontId="6" fillId="0" borderId="1" xfId="0" applyNumberFormat="1" applyFont="1" applyBorder="1" applyAlignment="1"/>
    <xf numFmtId="179" fontId="6" fillId="0" borderId="5" xfId="0" applyNumberFormat="1" applyFont="1" applyBorder="1" applyAlignment="1">
      <alignment vertical="top" wrapText="1"/>
    </xf>
    <xf numFmtId="179" fontId="6" fillId="0" borderId="0" xfId="0" applyNumberFormat="1" applyFont="1" applyBorder="1" applyAlignment="1">
      <alignment vertical="top" wrapText="1"/>
    </xf>
    <xf numFmtId="179" fontId="6" fillId="0" borderId="6" xfId="0" applyNumberFormat="1" applyFont="1" applyBorder="1" applyAlignment="1">
      <alignment vertical="top" wrapText="1"/>
    </xf>
    <xf numFmtId="179" fontId="6" fillId="0" borderId="7" xfId="0" applyNumberFormat="1" applyFont="1" applyBorder="1" applyAlignment="1">
      <alignment vertical="top" wrapText="1"/>
    </xf>
    <xf numFmtId="179" fontId="6" fillId="0" borderId="1" xfId="0" applyNumberFormat="1" applyFont="1" applyBorder="1" applyAlignment="1">
      <alignment vertical="top" wrapText="1"/>
    </xf>
    <xf numFmtId="179" fontId="6" fillId="0" borderId="8" xfId="0" applyNumberFormat="1" applyFont="1" applyBorder="1" applyAlignment="1">
      <alignment vertical="top" wrapText="1"/>
    </xf>
    <xf numFmtId="179" fontId="67" fillId="0" borderId="0" xfId="0" applyNumberFormat="1" applyFont="1" applyAlignment="1">
      <alignment horizontal="center" vertical="center"/>
    </xf>
    <xf numFmtId="0" fontId="8" fillId="0" borderId="101" xfId="0" applyFont="1" applyBorder="1" applyAlignment="1">
      <alignment vertical="center"/>
    </xf>
    <xf numFmtId="0" fontId="2" fillId="0" borderId="10" xfId="0" applyFont="1" applyBorder="1" applyAlignment="1">
      <alignment horizontal="center" vertical="center"/>
    </xf>
    <xf numFmtId="38" fontId="37" fillId="0" borderId="10" xfId="2" applyFont="1" applyBorder="1" applyAlignment="1">
      <alignment horizontal="right" vertical="center"/>
    </xf>
    <xf numFmtId="38" fontId="37" fillId="0" borderId="12" xfId="2" applyFont="1" applyBorder="1" applyAlignment="1">
      <alignment horizontal="right" vertical="center"/>
    </xf>
    <xf numFmtId="0" fontId="2" fillId="0" borderId="11" xfId="0" applyFont="1" applyBorder="1" applyAlignment="1">
      <alignment horizontal="center" vertical="center"/>
    </xf>
    <xf numFmtId="0" fontId="2" fillId="0" borderId="10" xfId="0" applyFont="1" applyBorder="1" applyAlignment="1">
      <alignment horizontal="distributed" vertical="center" indent="1"/>
    </xf>
    <xf numFmtId="0" fontId="28" fillId="0" borderId="5" xfId="0" applyFont="1" applyBorder="1" applyAlignment="1">
      <alignment vertical="top" wrapText="1"/>
    </xf>
    <xf numFmtId="0" fontId="28" fillId="0" borderId="0" xfId="0" applyFont="1" applyBorder="1" applyAlignment="1">
      <alignment vertical="top" wrapText="1"/>
    </xf>
    <xf numFmtId="0" fontId="28" fillId="0" borderId="6" xfId="0" applyFont="1" applyBorder="1" applyAlignment="1">
      <alignment vertical="top" wrapText="1"/>
    </xf>
    <xf numFmtId="0" fontId="28" fillId="0" borderId="7" xfId="0" applyFont="1" applyBorder="1" applyAlignment="1">
      <alignment vertical="top" wrapText="1"/>
    </xf>
    <xf numFmtId="0" fontId="28" fillId="0" borderId="1" xfId="0" applyFont="1" applyBorder="1" applyAlignment="1">
      <alignment vertical="top" wrapText="1"/>
    </xf>
    <xf numFmtId="0" fontId="28" fillId="0" borderId="8" xfId="0" applyFont="1" applyBorder="1" applyAlignment="1">
      <alignment vertical="top" wrapText="1"/>
    </xf>
    <xf numFmtId="0" fontId="6" fillId="0" borderId="10" xfId="0" applyFont="1" applyBorder="1" applyAlignment="1">
      <alignment horizontal="distributed" vertical="center" indent="1"/>
    </xf>
    <xf numFmtId="0" fontId="2" fillId="0" borderId="9" xfId="0" applyFont="1" applyBorder="1" applyAlignment="1">
      <alignment horizontal="right" vertical="center"/>
    </xf>
    <xf numFmtId="0" fontId="28" fillId="0" borderId="9" xfId="0" applyFont="1" applyBorder="1" applyAlignment="1">
      <alignment horizontal="center" vertical="center"/>
    </xf>
    <xf numFmtId="0" fontId="2" fillId="0" borderId="9"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28" fillId="0" borderId="5" xfId="0" applyFont="1" applyBorder="1" applyAlignment="1">
      <alignment horizontal="right" vertical="center" wrapText="1"/>
    </xf>
    <xf numFmtId="0" fontId="28" fillId="0" borderId="0" xfId="0" applyFont="1" applyBorder="1" applyAlignment="1">
      <alignment horizontal="right" vertical="center" wrapText="1"/>
    </xf>
    <xf numFmtId="0" fontId="28" fillId="0" borderId="0" xfId="0" applyFont="1" applyBorder="1" applyAlignment="1">
      <alignment horizontal="right" vertical="center"/>
    </xf>
    <xf numFmtId="0" fontId="28" fillId="0" borderId="0" xfId="0" applyFont="1" applyBorder="1" applyAlignment="1">
      <alignment horizontal="left" vertical="center" wrapText="1" indent="2"/>
    </xf>
    <xf numFmtId="0" fontId="28" fillId="0" borderId="0" xfId="0" applyFont="1" applyBorder="1" applyAlignment="1">
      <alignment horizontal="left" vertical="center" indent="2"/>
    </xf>
    <xf numFmtId="0" fontId="28" fillId="0" borderId="6" xfId="0" applyFont="1" applyBorder="1" applyAlignment="1">
      <alignment horizontal="left" vertical="center" indent="2"/>
    </xf>
    <xf numFmtId="0" fontId="3" fillId="0" borderId="0" xfId="0" applyFont="1" applyAlignment="1">
      <alignment horizont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1" fillId="0" borderId="14" xfId="0" applyFont="1" applyBorder="1" applyAlignment="1">
      <alignment horizontal="center" wrapText="1"/>
    </xf>
    <xf numFmtId="0" fontId="11" fillId="0" borderId="14" xfId="0" applyFont="1" applyBorder="1" applyAlignment="1">
      <alignment horizontal="center"/>
    </xf>
    <xf numFmtId="0" fontId="5" fillId="0" borderId="15" xfId="0" applyFont="1" applyBorder="1" applyAlignment="1">
      <alignment horizontal="center" vertical="center" wrapText="1"/>
    </xf>
    <xf numFmtId="0" fontId="74" fillId="0" borderId="0" xfId="5" applyFont="1" applyAlignment="1">
      <alignment horizontal="center" shrinkToFit="1"/>
    </xf>
    <xf numFmtId="0" fontId="6" fillId="8" borderId="70" xfId="5" applyFont="1" applyFill="1" applyBorder="1" applyAlignment="1">
      <alignment horizontal="distributed" vertical="center" indent="9"/>
    </xf>
    <xf numFmtId="0" fontId="6" fillId="8" borderId="9" xfId="5" applyFont="1" applyFill="1" applyBorder="1" applyAlignment="1">
      <alignment horizontal="distributed" vertical="center" indent="9"/>
    </xf>
    <xf numFmtId="0" fontId="6" fillId="8" borderId="24" xfId="5" applyFont="1" applyFill="1" applyBorder="1" applyAlignment="1">
      <alignment horizontal="distributed" vertical="center" indent="9"/>
    </xf>
    <xf numFmtId="0" fontId="6" fillId="0" borderId="74" xfId="5" applyFont="1" applyBorder="1" applyAlignment="1">
      <alignment horizontal="center" vertical="center" textRotation="255"/>
    </xf>
    <xf numFmtId="0" fontId="6" fillId="0" borderId="65" xfId="5" applyFont="1" applyBorder="1" applyAlignment="1">
      <alignment horizontal="center" vertical="center" textRotation="255"/>
    </xf>
    <xf numFmtId="0" fontId="6" fillId="0" borderId="73" xfId="5" applyFont="1" applyBorder="1" applyAlignment="1">
      <alignment horizontal="center" vertical="center" textRotation="255"/>
    </xf>
    <xf numFmtId="0" fontId="6" fillId="0" borderId="171" xfId="5" applyFont="1" applyBorder="1" applyAlignment="1">
      <alignment horizontal="center" vertical="center"/>
    </xf>
    <xf numFmtId="0" fontId="6" fillId="0" borderId="172" xfId="5" applyFont="1" applyBorder="1" applyAlignment="1">
      <alignment horizontal="center" vertical="center"/>
    </xf>
    <xf numFmtId="0" fontId="6" fillId="0" borderId="186" xfId="5" applyFont="1" applyBorder="1" applyAlignment="1">
      <alignment horizontal="center" vertical="center"/>
    </xf>
    <xf numFmtId="0" fontId="6" fillId="0" borderId="78" xfId="5" applyFont="1" applyBorder="1" applyAlignment="1">
      <alignment horizontal="center" vertical="center"/>
    </xf>
    <xf numFmtId="0" fontId="6" fillId="0" borderId="66" xfId="5" applyFont="1" applyBorder="1" applyAlignment="1">
      <alignment horizontal="center" vertical="center" shrinkToFit="1"/>
    </xf>
    <xf numFmtId="0" fontId="6" fillId="0" borderId="63" xfId="5" applyFont="1" applyBorder="1" applyAlignment="1">
      <alignment horizontal="center" vertical="center" shrinkToFit="1"/>
    </xf>
    <xf numFmtId="0" fontId="6" fillId="0" borderId="60" xfId="5" applyFont="1" applyBorder="1" applyAlignment="1">
      <alignment horizontal="left" vertical="center" wrapText="1" shrinkToFit="1"/>
    </xf>
    <xf numFmtId="0" fontId="6" fillId="0" borderId="60" xfId="5" applyFont="1" applyBorder="1" applyAlignment="1">
      <alignment horizontal="center" vertical="center" shrinkToFit="1"/>
    </xf>
    <xf numFmtId="0" fontId="6" fillId="0" borderId="66" xfId="5" applyFont="1" applyBorder="1" applyAlignment="1">
      <alignment horizontal="center" vertical="center" wrapText="1" shrinkToFit="1"/>
    </xf>
    <xf numFmtId="0" fontId="6" fillId="0" borderId="63" xfId="5" applyFont="1" applyBorder="1" applyAlignment="1">
      <alignment horizontal="center" vertical="center" wrapText="1" shrinkToFit="1"/>
    </xf>
    <xf numFmtId="0" fontId="6" fillId="0" borderId="194" xfId="5" applyFont="1" applyBorder="1" applyAlignment="1">
      <alignment horizontal="center" vertical="center" shrinkToFit="1"/>
    </xf>
    <xf numFmtId="0" fontId="6" fillId="0" borderId="75" xfId="5" applyFont="1" applyBorder="1" applyAlignment="1">
      <alignment horizontal="center" vertical="center" shrinkToFit="1"/>
    </xf>
    <xf numFmtId="0" fontId="6" fillId="0" borderId="62" xfId="5" applyFont="1" applyBorder="1" applyAlignment="1">
      <alignment horizontal="center" vertical="center" shrinkToFit="1"/>
    </xf>
    <xf numFmtId="0" fontId="6" fillId="0" borderId="75" xfId="5" applyFont="1" applyBorder="1" applyAlignment="1">
      <alignment horizontal="left" vertical="center" wrapText="1" shrinkToFit="1"/>
    </xf>
    <xf numFmtId="0" fontId="6" fillId="0" borderId="62" xfId="5" applyFont="1" applyBorder="1" applyAlignment="1">
      <alignment horizontal="left" vertical="center" wrapText="1" shrinkToFit="1"/>
    </xf>
    <xf numFmtId="0" fontId="6" fillId="0" borderId="63" xfId="5" applyFont="1" applyBorder="1" applyAlignment="1">
      <alignment horizontal="left" vertical="center" wrapText="1" shrinkToFit="1"/>
    </xf>
    <xf numFmtId="0" fontId="6" fillId="0" borderId="75" xfId="5" applyFont="1" applyBorder="1" applyAlignment="1">
      <alignment horizontal="center" vertical="center" wrapText="1" shrinkToFit="1"/>
    </xf>
    <xf numFmtId="0" fontId="6" fillId="0" borderId="62" xfId="5" applyFont="1" applyBorder="1" applyAlignment="1">
      <alignment horizontal="center" vertical="center" wrapText="1" shrinkToFit="1"/>
    </xf>
    <xf numFmtId="0" fontId="25" fillId="0" borderId="75" xfId="5" applyFont="1" applyBorder="1" applyAlignment="1">
      <alignment horizontal="center" vertical="center"/>
    </xf>
    <xf numFmtId="0" fontId="25" fillId="0" borderId="62" xfId="5" applyFont="1" applyBorder="1" applyAlignment="1">
      <alignment horizontal="center" vertical="center"/>
    </xf>
    <xf numFmtId="0" fontId="25" fillId="0" borderId="63" xfId="5" applyFont="1" applyBorder="1" applyAlignment="1">
      <alignment horizontal="center" vertical="center"/>
    </xf>
    <xf numFmtId="0" fontId="6" fillId="0" borderId="171" xfId="5" applyFont="1" applyBorder="1" applyAlignment="1">
      <alignment horizontal="center" vertical="center" shrinkToFit="1"/>
    </xf>
    <xf numFmtId="0" fontId="6" fillId="0" borderId="196" xfId="5" applyFont="1" applyBorder="1" applyAlignment="1">
      <alignment horizontal="center" vertical="center" shrinkToFit="1"/>
    </xf>
    <xf numFmtId="0" fontId="6" fillId="0" borderId="193" xfId="5" applyFont="1" applyBorder="1" applyAlignment="1">
      <alignment horizontal="center" vertical="center" shrinkToFit="1"/>
    </xf>
    <xf numFmtId="0" fontId="6" fillId="0" borderId="60" xfId="5" applyFont="1" applyBorder="1" applyAlignment="1">
      <alignment horizontal="left" vertical="center" shrinkToFit="1"/>
    </xf>
    <xf numFmtId="0" fontId="6" fillId="0" borderId="77" xfId="5" applyFont="1" applyBorder="1" applyAlignment="1">
      <alignment horizontal="center" vertical="center" shrinkToFit="1"/>
    </xf>
    <xf numFmtId="0" fontId="6" fillId="0" borderId="66" xfId="5" applyFont="1" applyBorder="1" applyAlignment="1">
      <alignment horizontal="left" vertical="center" wrapText="1" shrinkToFit="1"/>
    </xf>
    <xf numFmtId="0" fontId="6" fillId="0" borderId="195" xfId="5" applyFont="1" applyBorder="1" applyAlignment="1">
      <alignment horizontal="center" vertical="center" shrinkToFit="1"/>
    </xf>
    <xf numFmtId="0" fontId="6" fillId="0" borderId="60" xfId="5" applyFont="1" applyBorder="1" applyAlignment="1">
      <alignment horizontal="center" vertical="center" wrapText="1" shrinkToFit="1"/>
    </xf>
    <xf numFmtId="0" fontId="6" fillId="0" borderId="77" xfId="5" applyFont="1" applyBorder="1" applyAlignment="1">
      <alignment horizontal="left" vertical="center" wrapText="1" shrinkToFit="1"/>
    </xf>
    <xf numFmtId="0" fontId="6" fillId="0" borderId="77" xfId="5" applyFont="1" applyBorder="1" applyAlignment="1">
      <alignment horizontal="center" vertical="center" wrapText="1" shrinkToFit="1"/>
    </xf>
    <xf numFmtId="0" fontId="6" fillId="0" borderId="60" xfId="5" applyFont="1" applyBorder="1" applyAlignment="1">
      <alignment horizontal="center" vertical="center" wrapText="1"/>
    </xf>
    <xf numFmtId="0" fontId="6" fillId="0" borderId="62" xfId="5" applyFont="1" applyBorder="1" applyAlignment="1">
      <alignment horizontal="left" vertical="center" wrapText="1"/>
    </xf>
    <xf numFmtId="0" fontId="6" fillId="0" borderId="63" xfId="5" applyFont="1" applyBorder="1" applyAlignment="1">
      <alignment horizontal="left" vertical="center" wrapText="1"/>
    </xf>
    <xf numFmtId="0" fontId="6" fillId="0" borderId="62" xfId="5" applyFont="1" applyBorder="1" applyAlignment="1">
      <alignment horizontal="center" vertical="center" wrapText="1"/>
    </xf>
    <xf numFmtId="0" fontId="6" fillId="0" borderId="63" xfId="5" applyFont="1" applyBorder="1" applyAlignment="1">
      <alignment horizontal="center" vertical="center" wrapText="1"/>
    </xf>
    <xf numFmtId="0" fontId="25" fillId="0" borderId="66" xfId="5" applyFont="1" applyBorder="1" applyAlignment="1">
      <alignment horizontal="center" vertical="center"/>
    </xf>
    <xf numFmtId="0" fontId="6" fillId="0" borderId="110" xfId="5" applyFont="1" applyBorder="1" applyAlignment="1">
      <alignment horizontal="center" vertical="top"/>
    </xf>
    <xf numFmtId="0" fontId="6" fillId="0" borderId="3" xfId="5" applyFont="1" applyBorder="1" applyAlignment="1">
      <alignment horizontal="center" vertical="top"/>
    </xf>
    <xf numFmtId="0" fontId="6" fillId="0" borderId="39" xfId="5" applyFont="1" applyBorder="1" applyAlignment="1">
      <alignment horizontal="center" vertical="top"/>
    </xf>
    <xf numFmtId="0" fontId="6" fillId="0" borderId="56" xfId="5" applyFont="1" applyBorder="1" applyAlignment="1">
      <alignment horizontal="center" vertical="top"/>
    </xf>
    <xf numFmtId="0" fontId="6" fillId="0" borderId="0" xfId="5" applyFont="1" applyBorder="1" applyAlignment="1">
      <alignment horizontal="center" vertical="top"/>
    </xf>
    <xf numFmtId="0" fontId="6" fillId="0" borderId="33" xfId="5" applyFont="1" applyBorder="1" applyAlignment="1">
      <alignment horizontal="center" vertical="top"/>
    </xf>
    <xf numFmtId="0" fontId="6" fillId="0" borderId="55" xfId="5" applyFont="1" applyBorder="1" applyAlignment="1">
      <alignment horizontal="center" vertical="top"/>
    </xf>
    <xf numFmtId="0" fontId="6" fillId="0" borderId="57" xfId="5" applyFont="1" applyBorder="1" applyAlignment="1">
      <alignment horizontal="center" vertical="top"/>
    </xf>
    <xf numFmtId="0" fontId="6" fillId="0" borderId="31" xfId="5" applyFont="1" applyBorder="1" applyAlignment="1">
      <alignment horizontal="center" vertical="top"/>
    </xf>
    <xf numFmtId="0" fontId="6" fillId="0" borderId="68" xfId="5" applyFont="1" applyBorder="1" applyAlignment="1">
      <alignment horizontal="center" vertical="center" shrinkToFit="1"/>
    </xf>
    <xf numFmtId="0" fontId="6" fillId="0" borderId="180" xfId="5" applyFont="1" applyBorder="1" applyAlignment="1">
      <alignment horizontal="center" vertical="center" shrinkToFit="1"/>
    </xf>
    <xf numFmtId="0" fontId="6" fillId="0" borderId="74" xfId="5" applyFont="1" applyBorder="1" applyAlignment="1">
      <alignment horizontal="center" vertical="center" textRotation="255" shrinkToFit="1"/>
    </xf>
    <xf numFmtId="0" fontId="6" fillId="0" borderId="65" xfId="5" applyFont="1" applyBorder="1" applyAlignment="1">
      <alignment horizontal="center" vertical="center" textRotation="255" shrinkToFit="1"/>
    </xf>
    <xf numFmtId="0" fontId="6" fillId="0" borderId="73" xfId="5" applyFont="1" applyBorder="1" applyAlignment="1">
      <alignment horizontal="center" vertical="center" textRotation="255" shrinkToFit="1"/>
    </xf>
    <xf numFmtId="0" fontId="6" fillId="0" borderId="72" xfId="5" applyFont="1" applyBorder="1" applyAlignment="1">
      <alignment horizontal="left" vertical="center" wrapText="1" shrinkToFit="1"/>
    </xf>
    <xf numFmtId="0" fontId="6" fillId="0" borderId="78" xfId="5" applyFont="1" applyBorder="1" applyAlignment="1">
      <alignment horizontal="left" vertical="center" wrapText="1" shrinkToFit="1"/>
    </xf>
    <xf numFmtId="0" fontId="6" fillId="0" borderId="72" xfId="5" applyFont="1" applyBorder="1" applyAlignment="1">
      <alignment horizontal="center" vertical="center" shrinkToFit="1"/>
    </xf>
    <xf numFmtId="0" fontId="6" fillId="0" borderId="78" xfId="5" applyFont="1" applyBorder="1" applyAlignment="1">
      <alignment horizontal="center" vertical="center" shrinkToFit="1"/>
    </xf>
    <xf numFmtId="0" fontId="6" fillId="0" borderId="187" xfId="5" applyFont="1" applyBorder="1" applyAlignment="1">
      <alignment horizontal="center" vertical="center" shrinkToFit="1"/>
    </xf>
    <xf numFmtId="0" fontId="6" fillId="0" borderId="41" xfId="5" applyFont="1" applyBorder="1" applyAlignment="1">
      <alignment horizontal="center" vertical="center" shrinkToFit="1"/>
    </xf>
    <xf numFmtId="0" fontId="26" fillId="0" borderId="57" xfId="5" applyFont="1" applyBorder="1" applyAlignment="1">
      <alignment horizontal="right" vertical="center" shrinkToFit="1"/>
    </xf>
    <xf numFmtId="0" fontId="26" fillId="0" borderId="0" xfId="5" applyFont="1" applyBorder="1" applyAlignment="1">
      <alignment horizontal="right" vertical="center" shrinkToFit="1"/>
    </xf>
    <xf numFmtId="0" fontId="26" fillId="0" borderId="0" xfId="5" applyFont="1" applyBorder="1" applyAlignment="1">
      <alignment horizontal="center" vertical="center" shrinkToFit="1"/>
    </xf>
    <xf numFmtId="0" fontId="33" fillId="3" borderId="80" xfId="5" applyFont="1" applyFill="1" applyBorder="1" applyAlignment="1">
      <alignment horizontal="center" vertical="center"/>
    </xf>
    <xf numFmtId="0" fontId="33" fillId="3" borderId="81" xfId="5" applyFont="1" applyFill="1" applyBorder="1" applyAlignment="1">
      <alignment horizontal="center" vertical="center"/>
    </xf>
    <xf numFmtId="0" fontId="26" fillId="8" borderId="58" xfId="5" applyFont="1" applyFill="1" applyBorder="1" applyAlignment="1">
      <alignment horizontal="distributed" vertical="center" indent="9"/>
    </xf>
    <xf numFmtId="0" fontId="26" fillId="8" borderId="59" xfId="5" applyFont="1" applyFill="1" applyBorder="1" applyAlignment="1">
      <alignment horizontal="distributed" vertical="center" indent="9"/>
    </xf>
    <xf numFmtId="0" fontId="6" fillId="0" borderId="189" xfId="5" applyFont="1" applyBorder="1" applyAlignment="1">
      <alignment horizontal="center" vertical="center" textRotation="255" shrinkToFit="1"/>
    </xf>
    <xf numFmtId="0" fontId="6" fillId="0" borderId="56" xfId="5" applyFont="1" applyBorder="1" applyAlignment="1">
      <alignment horizontal="center" vertical="center" textRotation="255" shrinkToFit="1"/>
    </xf>
    <xf numFmtId="0" fontId="6" fillId="0" borderId="67" xfId="5" applyFont="1" applyBorder="1" applyAlignment="1">
      <alignment horizontal="center" vertical="center" textRotation="255" shrinkToFit="1"/>
    </xf>
    <xf numFmtId="0" fontId="6" fillId="0" borderId="142" xfId="5" applyFont="1" applyBorder="1" applyAlignment="1">
      <alignment horizontal="center" vertical="center" textRotation="255"/>
    </xf>
    <xf numFmtId="0" fontId="63" fillId="0" borderId="0" xfId="1" applyFont="1" applyAlignment="1">
      <alignment horizontal="center" vertical="center" shrinkToFit="1"/>
    </xf>
    <xf numFmtId="0" fontId="65" fillId="0" borderId="0" xfId="5" applyFont="1" applyAlignment="1">
      <alignment horizontal="center" vertical="center" shrinkToFit="1"/>
    </xf>
    <xf numFmtId="0" fontId="26" fillId="8" borderId="70" xfId="5" applyFont="1" applyFill="1" applyBorder="1" applyAlignment="1">
      <alignment horizontal="distributed" vertical="center" indent="9"/>
    </xf>
    <xf numFmtId="0" fontId="26" fillId="8" borderId="9" xfId="5" applyFont="1" applyFill="1" applyBorder="1" applyAlignment="1">
      <alignment horizontal="distributed" vertical="center" indent="9"/>
    </xf>
    <xf numFmtId="0" fontId="26" fillId="8" borderId="24" xfId="5" applyFont="1" applyFill="1" applyBorder="1" applyAlignment="1">
      <alignment horizontal="distributed" vertical="center" indent="9"/>
    </xf>
    <xf numFmtId="0" fontId="6" fillId="0" borderId="66" xfId="5" applyFont="1" applyBorder="1" applyAlignment="1">
      <alignment horizontal="left" vertical="center"/>
    </xf>
    <xf numFmtId="0" fontId="6" fillId="0" borderId="63" xfId="5" applyFont="1" applyBorder="1" applyAlignment="1">
      <alignment horizontal="left" vertical="center"/>
    </xf>
    <xf numFmtId="0" fontId="6" fillId="0" borderId="194" xfId="5" applyFont="1" applyBorder="1" applyAlignment="1">
      <alignment horizontal="center" vertical="center"/>
    </xf>
    <xf numFmtId="0" fontId="6" fillId="0" borderId="66" xfId="5" applyFont="1" applyBorder="1" applyAlignment="1">
      <alignment horizontal="center" vertical="center" wrapText="1"/>
    </xf>
    <xf numFmtId="0" fontId="6" fillId="0" borderId="67" xfId="5" applyFont="1" applyBorder="1" applyAlignment="1">
      <alignment horizontal="center" vertical="center" textRotation="255"/>
    </xf>
    <xf numFmtId="0" fontId="6" fillId="0" borderId="189" xfId="5" applyFont="1" applyBorder="1" applyAlignment="1">
      <alignment horizontal="center" vertical="center" textRotation="255"/>
    </xf>
    <xf numFmtId="0" fontId="6" fillId="0" borderId="66" xfId="5" applyFont="1" applyBorder="1" applyAlignment="1">
      <alignment horizontal="left" vertical="center" shrinkToFit="1"/>
    </xf>
    <xf numFmtId="0" fontId="6" fillId="0" borderId="63" xfId="5" applyFont="1" applyBorder="1" applyAlignment="1">
      <alignment horizontal="left" vertical="center" shrinkToFit="1"/>
    </xf>
    <xf numFmtId="0" fontId="6" fillId="0" borderId="0" xfId="0" applyFont="1" applyFill="1" applyAlignment="1">
      <alignment horizontal="left" vertical="center"/>
    </xf>
    <xf numFmtId="0" fontId="64" fillId="0" borderId="0" xfId="0" applyFont="1" applyFill="1" applyAlignment="1">
      <alignment horizontal="center" vertical="center"/>
    </xf>
    <xf numFmtId="0" fontId="2" fillId="0" borderId="0" xfId="0" applyFont="1" applyFill="1" applyBorder="1" applyAlignment="1">
      <alignment horizontal="left" vertical="center" indent="1"/>
    </xf>
    <xf numFmtId="0" fontId="2" fillId="0" borderId="0" xfId="0" applyFont="1" applyFill="1" applyAlignment="1">
      <alignment horizontal="left" vertical="center"/>
    </xf>
    <xf numFmtId="0" fontId="6" fillId="0" borderId="0" xfId="0" applyFont="1" applyAlignment="1">
      <alignment horizontal="left" vertical="top"/>
    </xf>
    <xf numFmtId="0" fontId="2" fillId="0" borderId="0" xfId="0" applyFont="1" applyAlignment="1">
      <alignment horizontal="left" vertical="top"/>
    </xf>
    <xf numFmtId="0" fontId="0" fillId="0" borderId="1" xfId="0" applyBorder="1" applyAlignment="1">
      <alignment horizontal="left"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70" fillId="0" borderId="10" xfId="0" applyFont="1" applyBorder="1" applyAlignment="1">
      <alignment vertical="center" wrapText="1"/>
    </xf>
    <xf numFmtId="0" fontId="72" fillId="0" borderId="10" xfId="0" applyFont="1" applyBorder="1">
      <alignment vertical="center"/>
    </xf>
    <xf numFmtId="0" fontId="71" fillId="0" borderId="0" xfId="0" applyFont="1" applyAlignment="1">
      <alignment horizontal="center" vertical="center"/>
    </xf>
    <xf numFmtId="0" fontId="71" fillId="0" borderId="1" xfId="0" applyFont="1" applyBorder="1" applyAlignment="1">
      <alignment horizontal="center" vertical="center"/>
    </xf>
    <xf numFmtId="0" fontId="70" fillId="0" borderId="10" xfId="0" applyFont="1" applyBorder="1" applyAlignment="1">
      <alignment horizontal="center" vertical="center"/>
    </xf>
    <xf numFmtId="0" fontId="72" fillId="0" borderId="10" xfId="0" applyFont="1" applyBorder="1" applyAlignment="1">
      <alignment horizontal="center" vertical="center"/>
    </xf>
    <xf numFmtId="0" fontId="72" fillId="0" borderId="188" xfId="0" applyFont="1" applyBorder="1" applyAlignment="1">
      <alignment vertical="center" wrapText="1"/>
    </xf>
    <xf numFmtId="0" fontId="72" fillId="0" borderId="188" xfId="0" applyFont="1" applyBorder="1">
      <alignment vertical="center"/>
    </xf>
    <xf numFmtId="0" fontId="70" fillId="0" borderId="188" xfId="0" applyFont="1" applyBorder="1" applyAlignment="1">
      <alignment horizontal="center" vertical="center"/>
    </xf>
    <xf numFmtId="0" fontId="72" fillId="0" borderId="188" xfId="0" applyFont="1" applyBorder="1" applyAlignment="1">
      <alignment horizontal="center" vertical="center"/>
    </xf>
    <xf numFmtId="0" fontId="62" fillId="0" borderId="0" xfId="0" applyFont="1" applyAlignment="1">
      <alignment horizontal="center" vertical="center"/>
    </xf>
    <xf numFmtId="0" fontId="70" fillId="0" borderId="12" xfId="0" applyFont="1" applyBorder="1" applyAlignment="1">
      <alignment vertical="center" wrapText="1"/>
    </xf>
    <xf numFmtId="0" fontId="72" fillId="0" borderId="9" xfId="0" applyFont="1" applyBorder="1">
      <alignment vertical="center"/>
    </xf>
    <xf numFmtId="0" fontId="72" fillId="0" borderId="11" xfId="0" applyFont="1" applyBorder="1">
      <alignment vertical="center"/>
    </xf>
    <xf numFmtId="0" fontId="73" fillId="0" borderId="0" xfId="0" applyFont="1" applyAlignment="1">
      <alignment horizontal="center" vertical="center"/>
    </xf>
    <xf numFmtId="0" fontId="66"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10" xfId="0" applyBorder="1" applyAlignment="1">
      <alignment horizontal="center" vertical="center"/>
    </xf>
    <xf numFmtId="0" fontId="0" fillId="0" borderId="188" xfId="0" applyBorder="1" applyAlignment="1">
      <alignment horizontal="center" vertical="center"/>
    </xf>
    <xf numFmtId="0" fontId="70" fillId="0" borderId="10" xfId="0" applyFont="1" applyBorder="1">
      <alignment vertical="center"/>
    </xf>
  </cellXfs>
  <cellStyles count="8">
    <cellStyle name="ハイパーリンク" xfId="1" builtinId="8"/>
    <cellStyle name="桁区切り" xfId="2" builtinId="6"/>
    <cellStyle name="桁区切り 2" xfId="4" xr:uid="{00000000-0005-0000-0000-000002000000}"/>
    <cellStyle name="桁区切り 3" xfId="6" xr:uid="{00000000-0005-0000-0000-000003000000}"/>
    <cellStyle name="標準" xfId="0" builtinId="0"/>
    <cellStyle name="標準 2" xfId="3" xr:uid="{00000000-0005-0000-0000-000005000000}"/>
    <cellStyle name="標準 2 2" xfId="7" xr:uid="{F7BCAFDA-1199-41C1-9D33-8FFF7EC63A89}"/>
    <cellStyle name="標準 3" xfId="5" xr:uid="{00000000-0005-0000-0000-000006000000}"/>
  </cellStyles>
  <dxfs count="0"/>
  <tableStyles count="0" defaultTableStyle="TableStyleMedium9" defaultPivotStyle="PivotStyleLight16"/>
  <colors>
    <mruColors>
      <color rgb="FFCCFF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4</xdr:col>
      <xdr:colOff>38100</xdr:colOff>
      <xdr:row>21</xdr:row>
      <xdr:rowOff>47625</xdr:rowOff>
    </xdr:from>
    <xdr:to>
      <xdr:col>10</xdr:col>
      <xdr:colOff>0</xdr:colOff>
      <xdr:row>41</xdr:row>
      <xdr:rowOff>0</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5267325"/>
          <a:ext cx="3448050" cy="356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xdr:colOff>
      <xdr:row>1</xdr:row>
      <xdr:rowOff>19050</xdr:rowOff>
    </xdr:from>
    <xdr:to>
      <xdr:col>13</xdr:col>
      <xdr:colOff>1875</xdr:colOff>
      <xdr:row>47</xdr:row>
      <xdr:rowOff>160275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46504" y="182336"/>
          <a:ext cx="5833442" cy="10092582"/>
        </a:xfrm>
        <a:prstGeom prst="rect">
          <a:avLst/>
        </a:prstGeom>
        <a:noFill/>
        <a:ln w="57150" cmpd="dbl">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21166</xdr:colOff>
      <xdr:row>1</xdr:row>
      <xdr:rowOff>16407</xdr:rowOff>
    </xdr:from>
    <xdr:to>
      <xdr:col>14</xdr:col>
      <xdr:colOff>1049341</xdr:colOff>
      <xdr:row>3</xdr:row>
      <xdr:rowOff>31407</xdr:rowOff>
    </xdr:to>
    <xdr:sp macro="" textlink="">
      <xdr:nvSpPr>
        <xdr:cNvPr id="5" name="角丸四角形 4">
          <a:extLst>
            <a:ext uri="{FF2B5EF4-FFF2-40B4-BE49-F238E27FC236}">
              <a16:creationId xmlns:a16="http://schemas.microsoft.com/office/drawing/2014/main" id="{00000000-0008-0000-0200-000005000000}"/>
            </a:ext>
          </a:extLst>
        </xdr:cNvPr>
        <xdr:cNvSpPr/>
      </xdr:nvSpPr>
      <xdr:spPr>
        <a:xfrm>
          <a:off x="7107766" y="187857"/>
          <a:ext cx="1152000" cy="396000"/>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twoCellAnchor>
    <xdr:from>
      <xdr:col>17</xdr:col>
      <xdr:colOff>178593</xdr:colOff>
      <xdr:row>24</xdr:row>
      <xdr:rowOff>83343</xdr:rowOff>
    </xdr:from>
    <xdr:to>
      <xdr:col>17</xdr:col>
      <xdr:colOff>333373</xdr:colOff>
      <xdr:row>26</xdr:row>
      <xdr:rowOff>107155</xdr:rowOff>
    </xdr:to>
    <xdr:sp macro="" textlink="">
      <xdr:nvSpPr>
        <xdr:cNvPr id="10" name="左中かっこ 9">
          <a:extLst>
            <a:ext uri="{FF2B5EF4-FFF2-40B4-BE49-F238E27FC236}">
              <a16:creationId xmlns:a16="http://schemas.microsoft.com/office/drawing/2014/main" id="{00000000-0008-0000-0200-00000A000000}"/>
            </a:ext>
          </a:extLst>
        </xdr:cNvPr>
        <xdr:cNvSpPr/>
      </xdr:nvSpPr>
      <xdr:spPr>
        <a:xfrm rot="10800000">
          <a:off x="10167937" y="4655343"/>
          <a:ext cx="154780" cy="404812"/>
        </a:xfrm>
        <a:prstGeom prst="leftBrace">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357187</xdr:colOff>
      <xdr:row>24</xdr:row>
      <xdr:rowOff>35718</xdr:rowOff>
    </xdr:from>
    <xdr:to>
      <xdr:col>20</xdr:col>
      <xdr:colOff>607218</xdr:colOff>
      <xdr:row>27</xdr:row>
      <xdr:rowOff>47624</xdr:rowOff>
    </xdr:to>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10346531" y="4607718"/>
          <a:ext cx="2286000" cy="58340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HG丸ｺﾞｼｯｸM-PRO" panose="020F0600000000000000" pitchFamily="50" charset="-128"/>
              <a:ea typeface="HG丸ｺﾞｼｯｸM-PRO" panose="020F0600000000000000" pitchFamily="50" charset="-128"/>
            </a:rPr>
            <a:t>連合校の場合は代表校がとりまとめて記入してください。</a:t>
          </a:r>
        </a:p>
      </xdr:txBody>
    </xdr:sp>
    <xdr:clientData/>
  </xdr:twoCellAnchor>
  <xdr:twoCellAnchor>
    <xdr:from>
      <xdr:col>5</xdr:col>
      <xdr:colOff>178595</xdr:colOff>
      <xdr:row>24</xdr:row>
      <xdr:rowOff>83343</xdr:rowOff>
    </xdr:from>
    <xdr:to>
      <xdr:col>5</xdr:col>
      <xdr:colOff>333375</xdr:colOff>
      <xdr:row>26</xdr:row>
      <xdr:rowOff>107155</xdr:rowOff>
    </xdr:to>
    <xdr:sp macro="" textlink="">
      <xdr:nvSpPr>
        <xdr:cNvPr id="6" name="左中かっこ 5">
          <a:extLst>
            <a:ext uri="{FF2B5EF4-FFF2-40B4-BE49-F238E27FC236}">
              <a16:creationId xmlns:a16="http://schemas.microsoft.com/office/drawing/2014/main" id="{00000000-0008-0000-0200-000006000000}"/>
            </a:ext>
          </a:extLst>
        </xdr:cNvPr>
        <xdr:cNvSpPr/>
      </xdr:nvSpPr>
      <xdr:spPr>
        <a:xfrm rot="10800000">
          <a:off x="3429001" y="4655343"/>
          <a:ext cx="154780" cy="404812"/>
        </a:xfrm>
        <a:prstGeom prst="leftBrace">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357189</xdr:colOff>
      <xdr:row>24</xdr:row>
      <xdr:rowOff>35718</xdr:rowOff>
    </xdr:from>
    <xdr:to>
      <xdr:col>8</xdr:col>
      <xdr:colOff>607220</xdr:colOff>
      <xdr:row>27</xdr:row>
      <xdr:rowOff>47624</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3607595" y="4607718"/>
          <a:ext cx="2286000" cy="58340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HG丸ｺﾞｼｯｸM-PRO" panose="020F0600000000000000" pitchFamily="50" charset="-128"/>
              <a:ea typeface="HG丸ｺﾞｼｯｸM-PRO" panose="020F0600000000000000" pitchFamily="50" charset="-128"/>
            </a:rPr>
            <a:t>連合校の場合は代表校がとりまとめて記入してください。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xdr:colOff>
      <xdr:row>46</xdr:row>
      <xdr:rowOff>57150</xdr:rowOff>
    </xdr:from>
    <xdr:to>
      <xdr:col>3</xdr:col>
      <xdr:colOff>928575</xdr:colOff>
      <xdr:row>47</xdr:row>
      <xdr:rowOff>118650</xdr:rowOff>
    </xdr:to>
    <xdr:sp macro="" textlink="">
      <xdr:nvSpPr>
        <xdr:cNvPr id="2" name="円/楕円 1">
          <a:extLst>
            <a:ext uri="{FF2B5EF4-FFF2-40B4-BE49-F238E27FC236}">
              <a16:creationId xmlns:a16="http://schemas.microsoft.com/office/drawing/2014/main" id="{00000000-0008-0000-0400-000002000000}"/>
            </a:ext>
          </a:extLst>
        </xdr:cNvPr>
        <xdr:cNvSpPr/>
      </xdr:nvSpPr>
      <xdr:spPr>
        <a:xfrm>
          <a:off x="2333625" y="9039225"/>
          <a:ext cx="900000" cy="2520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28575</xdr:colOff>
      <xdr:row>46</xdr:row>
      <xdr:rowOff>57150</xdr:rowOff>
    </xdr:from>
    <xdr:to>
      <xdr:col>5</xdr:col>
      <xdr:colOff>928575</xdr:colOff>
      <xdr:row>47</xdr:row>
      <xdr:rowOff>118650</xdr:rowOff>
    </xdr:to>
    <xdr:sp macro="" textlink="">
      <xdr:nvSpPr>
        <xdr:cNvPr id="3" name="円/楕円 1">
          <a:extLst>
            <a:ext uri="{FF2B5EF4-FFF2-40B4-BE49-F238E27FC236}">
              <a16:creationId xmlns:a16="http://schemas.microsoft.com/office/drawing/2014/main" id="{00000000-0008-0000-0400-000003000000}"/>
            </a:ext>
          </a:extLst>
        </xdr:cNvPr>
        <xdr:cNvSpPr/>
      </xdr:nvSpPr>
      <xdr:spPr>
        <a:xfrm>
          <a:off x="4638675" y="9039225"/>
          <a:ext cx="900000" cy="2520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28575</xdr:colOff>
      <xdr:row>46</xdr:row>
      <xdr:rowOff>57150</xdr:rowOff>
    </xdr:from>
    <xdr:to>
      <xdr:col>7</xdr:col>
      <xdr:colOff>928575</xdr:colOff>
      <xdr:row>47</xdr:row>
      <xdr:rowOff>118650</xdr:rowOff>
    </xdr:to>
    <xdr:sp macro="" textlink="">
      <xdr:nvSpPr>
        <xdr:cNvPr id="4" name="円/楕円 1">
          <a:extLst>
            <a:ext uri="{FF2B5EF4-FFF2-40B4-BE49-F238E27FC236}">
              <a16:creationId xmlns:a16="http://schemas.microsoft.com/office/drawing/2014/main" id="{00000000-0008-0000-0400-000004000000}"/>
            </a:ext>
          </a:extLst>
        </xdr:cNvPr>
        <xdr:cNvSpPr/>
      </xdr:nvSpPr>
      <xdr:spPr>
        <a:xfrm>
          <a:off x="6943725" y="9039225"/>
          <a:ext cx="900000" cy="2520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28575</xdr:colOff>
      <xdr:row>46</xdr:row>
      <xdr:rowOff>57150</xdr:rowOff>
    </xdr:from>
    <xdr:to>
      <xdr:col>9</xdr:col>
      <xdr:colOff>928575</xdr:colOff>
      <xdr:row>47</xdr:row>
      <xdr:rowOff>118650</xdr:rowOff>
    </xdr:to>
    <xdr:sp macro="" textlink="">
      <xdr:nvSpPr>
        <xdr:cNvPr id="5" name="円/楕円 1">
          <a:extLst>
            <a:ext uri="{FF2B5EF4-FFF2-40B4-BE49-F238E27FC236}">
              <a16:creationId xmlns:a16="http://schemas.microsoft.com/office/drawing/2014/main" id="{00000000-0008-0000-0400-000005000000}"/>
            </a:ext>
          </a:extLst>
        </xdr:cNvPr>
        <xdr:cNvSpPr/>
      </xdr:nvSpPr>
      <xdr:spPr>
        <a:xfrm>
          <a:off x="9248775" y="9039225"/>
          <a:ext cx="900000" cy="2520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28575</xdr:colOff>
      <xdr:row>46</xdr:row>
      <xdr:rowOff>57150</xdr:rowOff>
    </xdr:from>
    <xdr:to>
      <xdr:col>11</xdr:col>
      <xdr:colOff>928575</xdr:colOff>
      <xdr:row>47</xdr:row>
      <xdr:rowOff>118650</xdr:rowOff>
    </xdr:to>
    <xdr:sp macro="" textlink="">
      <xdr:nvSpPr>
        <xdr:cNvPr id="6" name="円/楕円 1">
          <a:extLst>
            <a:ext uri="{FF2B5EF4-FFF2-40B4-BE49-F238E27FC236}">
              <a16:creationId xmlns:a16="http://schemas.microsoft.com/office/drawing/2014/main" id="{00000000-0008-0000-0400-000006000000}"/>
            </a:ext>
          </a:extLst>
        </xdr:cNvPr>
        <xdr:cNvSpPr/>
      </xdr:nvSpPr>
      <xdr:spPr>
        <a:xfrm>
          <a:off x="11553825" y="9039225"/>
          <a:ext cx="900000" cy="2520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88900</xdr:colOff>
      <xdr:row>4</xdr:row>
      <xdr:rowOff>88900</xdr:rowOff>
    </xdr:from>
    <xdr:to>
      <xdr:col>2</xdr:col>
      <xdr:colOff>80437</xdr:colOff>
      <xdr:row>6</xdr:row>
      <xdr:rowOff>156287</xdr:rowOff>
    </xdr:to>
    <xdr:sp macro="" textlink="">
      <xdr:nvSpPr>
        <xdr:cNvPr id="8" name="角丸四角形 7">
          <a:extLst>
            <a:ext uri="{FF2B5EF4-FFF2-40B4-BE49-F238E27FC236}">
              <a16:creationId xmlns:a16="http://schemas.microsoft.com/office/drawing/2014/main" id="{00000000-0008-0000-0400-000008000000}"/>
            </a:ext>
          </a:extLst>
        </xdr:cNvPr>
        <xdr:cNvSpPr/>
      </xdr:nvSpPr>
      <xdr:spPr>
        <a:xfrm>
          <a:off x="88900" y="952500"/>
          <a:ext cx="1147237" cy="397587"/>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2</xdr:row>
      <xdr:rowOff>38100</xdr:rowOff>
    </xdr:from>
    <xdr:to>
      <xdr:col>3</xdr:col>
      <xdr:colOff>556687</xdr:colOff>
      <xdr:row>4</xdr:row>
      <xdr:rowOff>67387</xdr:rowOff>
    </xdr:to>
    <xdr:sp macro="" textlink="">
      <xdr:nvSpPr>
        <xdr:cNvPr id="2" name="角丸四角形 1">
          <a:extLst>
            <a:ext uri="{FF2B5EF4-FFF2-40B4-BE49-F238E27FC236}">
              <a16:creationId xmlns:a16="http://schemas.microsoft.com/office/drawing/2014/main" id="{00000000-0008-0000-0800-000002000000}"/>
            </a:ext>
          </a:extLst>
        </xdr:cNvPr>
        <xdr:cNvSpPr/>
      </xdr:nvSpPr>
      <xdr:spPr>
        <a:xfrm flipH="1">
          <a:off x="133350" y="304800"/>
          <a:ext cx="1147237" cy="391237"/>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記入例カメラマン</a:t>
          </a:r>
          <a:endParaRPr kumimoji="1" lang="en-US" altLang="ja-JP" sz="20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22630</xdr:colOff>
      <xdr:row>1</xdr:row>
      <xdr:rowOff>28311</xdr:rowOff>
    </xdr:from>
    <xdr:to>
      <xdr:col>12</xdr:col>
      <xdr:colOff>479304</xdr:colOff>
      <xdr:row>2</xdr:row>
      <xdr:rowOff>252861</xdr:rowOff>
    </xdr:to>
    <xdr:sp macro="" textlink="">
      <xdr:nvSpPr>
        <xdr:cNvPr id="2" name="角丸四角形 1">
          <a:extLst>
            <a:ext uri="{FF2B5EF4-FFF2-40B4-BE49-F238E27FC236}">
              <a16:creationId xmlns:a16="http://schemas.microsoft.com/office/drawing/2014/main" id="{00000000-0008-0000-0B00-000002000000}"/>
            </a:ext>
          </a:extLst>
        </xdr:cNvPr>
        <xdr:cNvSpPr/>
      </xdr:nvSpPr>
      <xdr:spPr>
        <a:xfrm flipH="1">
          <a:off x="6909205" y="199761"/>
          <a:ext cx="1152000" cy="396000"/>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twoCellAnchor>
    <xdr:from>
      <xdr:col>13</xdr:col>
      <xdr:colOff>9525</xdr:colOff>
      <xdr:row>10</xdr:row>
      <xdr:rowOff>0</xdr:rowOff>
    </xdr:from>
    <xdr:to>
      <xdr:col>14</xdr:col>
      <xdr:colOff>762000</xdr:colOff>
      <xdr:row>13</xdr:row>
      <xdr:rowOff>19050</xdr:rowOff>
    </xdr:to>
    <xdr:cxnSp macro="">
      <xdr:nvCxnSpPr>
        <xdr:cNvPr id="3" name="直線コネクタ 2">
          <a:extLst>
            <a:ext uri="{FF2B5EF4-FFF2-40B4-BE49-F238E27FC236}">
              <a16:creationId xmlns:a16="http://schemas.microsoft.com/office/drawing/2014/main" id="{00000000-0008-0000-0B00-000003000000}"/>
            </a:ext>
          </a:extLst>
        </xdr:cNvPr>
        <xdr:cNvCxnSpPr/>
      </xdr:nvCxnSpPr>
      <xdr:spPr>
        <a:xfrm flipH="1">
          <a:off x="9248775" y="2019300"/>
          <a:ext cx="1409700" cy="933450"/>
        </a:xfrm>
        <a:prstGeom prst="line">
          <a:avLst/>
        </a:prstGeom>
        <a:ln w="190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0</xdr:colOff>
      <xdr:row>10</xdr:row>
      <xdr:rowOff>0</xdr:rowOff>
    </xdr:from>
    <xdr:to>
      <xdr:col>17</xdr:col>
      <xdr:colOff>19050</xdr:colOff>
      <xdr:row>13</xdr:row>
      <xdr:rowOff>19050</xdr:rowOff>
    </xdr:to>
    <xdr:cxnSp macro="">
      <xdr:nvCxnSpPr>
        <xdr:cNvPr id="4" name="直線コネクタ 3">
          <a:extLst>
            <a:ext uri="{FF2B5EF4-FFF2-40B4-BE49-F238E27FC236}">
              <a16:creationId xmlns:a16="http://schemas.microsoft.com/office/drawing/2014/main" id="{00000000-0008-0000-0B00-000004000000}"/>
            </a:ext>
          </a:extLst>
        </xdr:cNvPr>
        <xdr:cNvCxnSpPr/>
      </xdr:nvCxnSpPr>
      <xdr:spPr>
        <a:xfrm flipH="1">
          <a:off x="10668000" y="2019300"/>
          <a:ext cx="1409700" cy="933450"/>
        </a:xfrm>
        <a:prstGeom prst="line">
          <a:avLst/>
        </a:prstGeom>
        <a:ln w="190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0</xdr:colOff>
      <xdr:row>22</xdr:row>
      <xdr:rowOff>0</xdr:rowOff>
    </xdr:from>
    <xdr:to>
      <xdr:col>18</xdr:col>
      <xdr:colOff>752475</xdr:colOff>
      <xdr:row>25</xdr:row>
      <xdr:rowOff>19050</xdr:rowOff>
    </xdr:to>
    <xdr:cxnSp macro="">
      <xdr:nvCxnSpPr>
        <xdr:cNvPr id="5" name="直線コネクタ 4">
          <a:extLst>
            <a:ext uri="{FF2B5EF4-FFF2-40B4-BE49-F238E27FC236}">
              <a16:creationId xmlns:a16="http://schemas.microsoft.com/office/drawing/2014/main" id="{00000000-0008-0000-0B00-000005000000}"/>
            </a:ext>
          </a:extLst>
        </xdr:cNvPr>
        <xdr:cNvCxnSpPr/>
      </xdr:nvCxnSpPr>
      <xdr:spPr>
        <a:xfrm flipH="1">
          <a:off x="12058650" y="5676900"/>
          <a:ext cx="1409700" cy="933450"/>
        </a:xfrm>
        <a:prstGeom prst="line">
          <a:avLst/>
        </a:prstGeom>
        <a:ln w="190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168188</xdr:colOff>
      <xdr:row>12</xdr:row>
      <xdr:rowOff>54246</xdr:rowOff>
    </xdr:from>
    <xdr:to>
      <xdr:col>15</xdr:col>
      <xdr:colOff>107156</xdr:colOff>
      <xdr:row>14</xdr:row>
      <xdr:rowOff>11906</xdr:rowOff>
    </xdr:to>
    <xdr:cxnSp macro="">
      <xdr:nvCxnSpPr>
        <xdr:cNvPr id="6" name="直線矢印コネクタ 5">
          <a:extLst>
            <a:ext uri="{FF2B5EF4-FFF2-40B4-BE49-F238E27FC236}">
              <a16:creationId xmlns:a16="http://schemas.microsoft.com/office/drawing/2014/main" id="{00000000-0008-0000-0B00-000006000000}"/>
            </a:ext>
          </a:extLst>
        </xdr:cNvPr>
        <xdr:cNvCxnSpPr>
          <a:stCxn id="7" idx="2"/>
        </xdr:cNvCxnSpPr>
      </xdr:nvCxnSpPr>
      <xdr:spPr>
        <a:xfrm>
          <a:off x="9597938" y="2649809"/>
          <a:ext cx="724781" cy="576785"/>
        </a:xfrm>
        <a:prstGeom prst="straightConnector1">
          <a:avLst/>
        </a:prstGeom>
        <a:ln w="19050">
          <a:solidFill>
            <a:schemeClr val="tx1"/>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0</xdr:colOff>
      <xdr:row>10</xdr:row>
      <xdr:rowOff>100531</xdr:rowOff>
    </xdr:from>
    <xdr:ext cx="1908000" cy="572840"/>
    <xdr:sp macro="" textlink="">
      <xdr:nvSpPr>
        <xdr:cNvPr id="7" name="テキスト ボックス 6">
          <a:extLst>
            <a:ext uri="{FF2B5EF4-FFF2-40B4-BE49-F238E27FC236}">
              <a16:creationId xmlns:a16="http://schemas.microsoft.com/office/drawing/2014/main" id="{00000000-0008-0000-0B00-000007000000}"/>
            </a:ext>
          </a:extLst>
        </xdr:cNvPr>
        <xdr:cNvSpPr txBox="1"/>
      </xdr:nvSpPr>
      <xdr:spPr>
        <a:xfrm>
          <a:off x="9222581" y="2119831"/>
          <a:ext cx="1908000" cy="57284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36000" rtlCol="0" anchor="ctr" anchorCtr="0">
          <a:spAutoFit/>
        </a:bodyPr>
        <a:lstStyle/>
        <a:p>
          <a:r>
            <a:rPr kumimoji="1" lang="ja-JP" altLang="en-US" sz="1000">
              <a:latin typeface="ＭＳ ゴシック" panose="020B0609070205080204" pitchFamily="49" charset="-128"/>
              <a:ea typeface="ＭＳ ゴシック" panose="020B0609070205080204" pitchFamily="49" charset="-128"/>
            </a:rPr>
            <a:t>　食材を食堂に頼まない場合、</a:t>
          </a:r>
          <a:endParaRPr kumimoji="1" lang="en-US" altLang="ja-JP" sz="1000">
            <a:latin typeface="ＭＳ ゴシック" panose="020B0609070205080204" pitchFamily="49" charset="-128"/>
            <a:ea typeface="ＭＳ ゴシック" panose="020B0609070205080204" pitchFamily="49" charset="-128"/>
          </a:endParaRPr>
        </a:p>
        <a:p>
          <a:r>
            <a:rPr kumimoji="1" lang="ja-JP" altLang="en-US" sz="1000">
              <a:latin typeface="ＭＳ ゴシック" panose="020B0609070205080204" pitchFamily="49" charset="-128"/>
              <a:ea typeface="ＭＳ ゴシック" panose="020B0609070205080204" pitchFamily="49" charset="-128"/>
            </a:rPr>
            <a:t>ここには、記入しない。</a:t>
          </a:r>
          <a:endParaRPr kumimoji="1" lang="en-US" altLang="ja-JP" sz="1000">
            <a:latin typeface="ＭＳ ゴシック" panose="020B0609070205080204" pitchFamily="49" charset="-128"/>
            <a:ea typeface="ＭＳ ゴシック" panose="020B0609070205080204" pitchFamily="49" charset="-128"/>
          </a:endParaRPr>
        </a:p>
        <a:p>
          <a:r>
            <a:rPr kumimoji="1" lang="ja-JP" altLang="en-US" sz="1000">
              <a:latin typeface="ＭＳ ゴシック" panose="020B0609070205080204" pitchFamily="49" charset="-128"/>
              <a:ea typeface="ＭＳ ゴシック" panose="020B0609070205080204" pitchFamily="49" charset="-128"/>
            </a:rPr>
            <a:t>　合計回数も「３回」となる。</a:t>
          </a:r>
        </a:p>
      </xdr:txBody>
    </xdr:sp>
    <xdr:clientData/>
  </xdr:oneCellAnchor>
  <xdr:twoCellAnchor>
    <xdr:from>
      <xdr:col>3</xdr:col>
      <xdr:colOff>0</xdr:colOff>
      <xdr:row>10</xdr:row>
      <xdr:rowOff>0</xdr:rowOff>
    </xdr:from>
    <xdr:to>
      <xdr:col>5</xdr:col>
      <xdr:colOff>19050</xdr:colOff>
      <xdr:row>13</xdr:row>
      <xdr:rowOff>19050</xdr:rowOff>
    </xdr:to>
    <xdr:cxnSp macro="">
      <xdr:nvCxnSpPr>
        <xdr:cNvPr id="8" name="直線コネクタ 7">
          <a:extLst>
            <a:ext uri="{FF2B5EF4-FFF2-40B4-BE49-F238E27FC236}">
              <a16:creationId xmlns:a16="http://schemas.microsoft.com/office/drawing/2014/main" id="{00000000-0008-0000-0B00-000008000000}"/>
            </a:ext>
          </a:extLst>
        </xdr:cNvPr>
        <xdr:cNvCxnSpPr/>
      </xdr:nvCxnSpPr>
      <xdr:spPr>
        <a:xfrm flipH="1">
          <a:off x="1916906" y="1976438"/>
          <a:ext cx="1590675" cy="947737"/>
        </a:xfrm>
        <a:prstGeom prst="line">
          <a:avLst/>
        </a:prstGeom>
        <a:ln w="190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22</xdr:row>
      <xdr:rowOff>0</xdr:rowOff>
    </xdr:from>
    <xdr:to>
      <xdr:col>9</xdr:col>
      <xdr:colOff>0</xdr:colOff>
      <xdr:row>25</xdr:row>
      <xdr:rowOff>0</xdr:rowOff>
    </xdr:to>
    <xdr:cxnSp macro="">
      <xdr:nvCxnSpPr>
        <xdr:cNvPr id="9" name="直線コネクタ 8">
          <a:extLst>
            <a:ext uri="{FF2B5EF4-FFF2-40B4-BE49-F238E27FC236}">
              <a16:creationId xmlns:a16="http://schemas.microsoft.com/office/drawing/2014/main" id="{00000000-0008-0000-0B00-000009000000}"/>
            </a:ext>
          </a:extLst>
        </xdr:cNvPr>
        <xdr:cNvCxnSpPr/>
      </xdr:nvCxnSpPr>
      <xdr:spPr>
        <a:xfrm flipH="1">
          <a:off x="5060156" y="5691188"/>
          <a:ext cx="1571625" cy="928687"/>
        </a:xfrm>
        <a:prstGeom prst="line">
          <a:avLst/>
        </a:prstGeom>
        <a:ln w="190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742949</xdr:colOff>
      <xdr:row>26</xdr:row>
      <xdr:rowOff>1</xdr:rowOff>
    </xdr:from>
    <xdr:to>
      <xdr:col>4</xdr:col>
      <xdr:colOff>999674</xdr:colOff>
      <xdr:row>30</xdr:row>
      <xdr:rowOff>230326</xdr:rowOff>
    </xdr:to>
    <xdr:sp macro="" textlink="">
      <xdr:nvSpPr>
        <xdr:cNvPr id="2" name="Rectangle 1">
          <a:extLst>
            <a:ext uri="{FF2B5EF4-FFF2-40B4-BE49-F238E27FC236}">
              <a16:creationId xmlns:a16="http://schemas.microsoft.com/office/drawing/2014/main" id="{00000000-0008-0000-0D00-000002000000}"/>
            </a:ext>
          </a:extLst>
        </xdr:cNvPr>
        <xdr:cNvSpPr>
          <a:spLocks noChangeArrowheads="1"/>
        </xdr:cNvSpPr>
      </xdr:nvSpPr>
      <xdr:spPr bwMode="auto">
        <a:xfrm>
          <a:off x="1495424" y="4448176"/>
          <a:ext cx="3600000" cy="1440000"/>
        </a:xfrm>
        <a:prstGeom prst="rect">
          <a:avLst/>
        </a:prstGeom>
        <a:noFill/>
        <a:ln w="12700">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2055271</xdr:colOff>
      <xdr:row>2</xdr:row>
      <xdr:rowOff>47625</xdr:rowOff>
    </xdr:from>
    <xdr:to>
      <xdr:col>5</xdr:col>
      <xdr:colOff>3279271</xdr:colOff>
      <xdr:row>3</xdr:row>
      <xdr:rowOff>0</xdr:rowOff>
    </xdr:to>
    <xdr:sp macro="" textlink="">
      <xdr:nvSpPr>
        <xdr:cNvPr id="2" name="角丸四角形 1">
          <a:extLst>
            <a:ext uri="{FF2B5EF4-FFF2-40B4-BE49-F238E27FC236}">
              <a16:creationId xmlns:a16="http://schemas.microsoft.com/office/drawing/2014/main" id="{00000000-0008-0000-1000-000002000000}"/>
            </a:ext>
          </a:extLst>
        </xdr:cNvPr>
        <xdr:cNvSpPr/>
      </xdr:nvSpPr>
      <xdr:spPr>
        <a:xfrm>
          <a:off x="5350921" y="428625"/>
          <a:ext cx="1224000" cy="285750"/>
        </a:xfrm>
        <a:prstGeom prst="round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800">
              <a:latin typeface="HG創英角ｺﾞｼｯｸUB" panose="020B0909000000000000" pitchFamily="49" charset="-128"/>
              <a:ea typeface="HG創英角ｺﾞｼｯｸUB" panose="020B0909000000000000" pitchFamily="49" charset="-128"/>
            </a:rPr>
            <a:t>取扱注意</a:t>
          </a:r>
          <a:endParaRPr kumimoji="1" lang="en-US" altLang="ja-JP" sz="1800">
            <a:latin typeface="HG創英角ｺﾞｼｯｸUB" panose="020B0909000000000000" pitchFamily="49" charset="-128"/>
            <a:ea typeface="HG創英角ｺﾞｼｯｸUB" panose="020B0909000000000000" pitchFamily="49" charset="-128"/>
          </a:endParaRPr>
        </a:p>
      </xdr:txBody>
    </xdr:sp>
    <xdr:clientData/>
  </xdr:twoCellAnchor>
  <xdr:twoCellAnchor>
    <xdr:from>
      <xdr:col>12</xdr:col>
      <xdr:colOff>2055271</xdr:colOff>
      <xdr:row>2</xdr:row>
      <xdr:rowOff>47625</xdr:rowOff>
    </xdr:from>
    <xdr:to>
      <xdr:col>12</xdr:col>
      <xdr:colOff>3279271</xdr:colOff>
      <xdr:row>3</xdr:row>
      <xdr:rowOff>0</xdr:rowOff>
    </xdr:to>
    <xdr:sp macro="" textlink="">
      <xdr:nvSpPr>
        <xdr:cNvPr id="3" name="角丸四角形 2">
          <a:extLst>
            <a:ext uri="{FF2B5EF4-FFF2-40B4-BE49-F238E27FC236}">
              <a16:creationId xmlns:a16="http://schemas.microsoft.com/office/drawing/2014/main" id="{00000000-0008-0000-1000-000003000000}"/>
            </a:ext>
          </a:extLst>
        </xdr:cNvPr>
        <xdr:cNvSpPr/>
      </xdr:nvSpPr>
      <xdr:spPr>
        <a:xfrm>
          <a:off x="12142246" y="428625"/>
          <a:ext cx="1224000" cy="285750"/>
        </a:xfrm>
        <a:prstGeom prst="round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800">
              <a:latin typeface="HG創英角ｺﾞｼｯｸUB" panose="020B0909000000000000" pitchFamily="49" charset="-128"/>
              <a:ea typeface="HG創英角ｺﾞｼｯｸUB" panose="020B0909000000000000" pitchFamily="49" charset="-128"/>
            </a:rPr>
            <a:t>取扱注意</a:t>
          </a:r>
          <a:endParaRPr kumimoji="1" lang="en-US" altLang="ja-JP" sz="1800">
            <a:latin typeface="HG創英角ｺﾞｼｯｸUB" panose="020B0909000000000000" pitchFamily="49" charset="-128"/>
            <a:ea typeface="HG創英角ｺﾞｼｯｸUB" panose="020B0909000000000000" pitchFamily="49" charset="-128"/>
          </a:endParaRPr>
        </a:p>
      </xdr:txBody>
    </xdr:sp>
    <xdr:clientData/>
  </xdr:twoCellAnchor>
  <xdr:twoCellAnchor editAs="oneCell">
    <xdr:from>
      <xdr:col>12</xdr:col>
      <xdr:colOff>369092</xdr:colOff>
      <xdr:row>0</xdr:row>
      <xdr:rowOff>47623</xdr:rowOff>
    </xdr:from>
    <xdr:to>
      <xdr:col>12</xdr:col>
      <xdr:colOff>1366309</xdr:colOff>
      <xdr:row>2</xdr:row>
      <xdr:rowOff>130968</xdr:rowOff>
    </xdr:to>
    <xdr:sp macro="" textlink="">
      <xdr:nvSpPr>
        <xdr:cNvPr id="4" name="角丸四角形 3">
          <a:extLst>
            <a:ext uri="{FF2B5EF4-FFF2-40B4-BE49-F238E27FC236}">
              <a16:creationId xmlns:a16="http://schemas.microsoft.com/office/drawing/2014/main" id="{00000000-0008-0000-1000-000004000000}"/>
            </a:ext>
          </a:extLst>
        </xdr:cNvPr>
        <xdr:cNvSpPr/>
      </xdr:nvSpPr>
      <xdr:spPr>
        <a:xfrm>
          <a:off x="10456067" y="47623"/>
          <a:ext cx="997217" cy="464345"/>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800"/>
            <a:t>記入例</a:t>
          </a:r>
          <a:endParaRPr kumimoji="1" lang="en-US" altLang="ja-JP" sz="1800"/>
        </a:p>
      </xdr:txBody>
    </xdr:sp>
    <xdr:clientData/>
  </xdr:twoCellAnchor>
  <xdr:twoCellAnchor>
    <xdr:from>
      <xdr:col>12</xdr:col>
      <xdr:colOff>783160</xdr:colOff>
      <xdr:row>3</xdr:row>
      <xdr:rowOff>57149</xdr:rowOff>
    </xdr:from>
    <xdr:to>
      <xdr:col>12</xdr:col>
      <xdr:colOff>1206493</xdr:colOff>
      <xdr:row>3</xdr:row>
      <xdr:rowOff>279399</xdr:rowOff>
    </xdr:to>
    <xdr:sp macro="" textlink="">
      <xdr:nvSpPr>
        <xdr:cNvPr id="5" name="楕円 4">
          <a:extLst>
            <a:ext uri="{FF2B5EF4-FFF2-40B4-BE49-F238E27FC236}">
              <a16:creationId xmlns:a16="http://schemas.microsoft.com/office/drawing/2014/main" id="{00000000-0008-0000-1000-000005000000}"/>
            </a:ext>
          </a:extLst>
        </xdr:cNvPr>
        <xdr:cNvSpPr/>
      </xdr:nvSpPr>
      <xdr:spPr>
        <a:xfrm>
          <a:off x="10870135" y="771524"/>
          <a:ext cx="423333" cy="2222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742950</xdr:colOff>
      <xdr:row>45</xdr:row>
      <xdr:rowOff>9524</xdr:rowOff>
    </xdr:from>
    <xdr:to>
      <xdr:col>15</xdr:col>
      <xdr:colOff>22725</xdr:colOff>
      <xdr:row>47</xdr:row>
      <xdr:rowOff>168524</xdr:rowOff>
    </xdr:to>
    <xdr:sp macro="" textlink="">
      <xdr:nvSpPr>
        <xdr:cNvPr id="2" name="大かっこ 1">
          <a:extLst>
            <a:ext uri="{FF2B5EF4-FFF2-40B4-BE49-F238E27FC236}">
              <a16:creationId xmlns:a16="http://schemas.microsoft.com/office/drawing/2014/main" id="{00000000-0008-0000-1100-000002000000}"/>
            </a:ext>
          </a:extLst>
        </xdr:cNvPr>
        <xdr:cNvSpPr/>
      </xdr:nvSpPr>
      <xdr:spPr>
        <a:xfrm>
          <a:off x="1038225" y="8648699"/>
          <a:ext cx="5652000" cy="540000"/>
        </a:xfrm>
        <a:prstGeom prst="bracketPair">
          <a:avLst/>
        </a:prstGeom>
        <a:noFill/>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tIns="0" bIns="0" rtlCol="0" anchor="t"/>
        <a:lstStyle/>
        <a:p>
          <a:pPr algn="l"/>
          <a:r>
            <a:rPr kumimoji="1" lang="ja-JP" altLang="en-US" sz="1100">
              <a:latin typeface="HG丸ｺﾞｼｯｸM-PRO" panose="020F0600000000000000" pitchFamily="50" charset="-128"/>
              <a:ea typeface="HG丸ｺﾞｼｯｸM-PRO" panose="020F0600000000000000" pitchFamily="50" charset="-128"/>
            </a:rPr>
            <a:t>  </a:t>
          </a:r>
        </a:p>
      </xdr:txBody>
    </xdr:sp>
    <xdr:clientData/>
  </xdr:twoCellAnchor>
  <xdr:twoCellAnchor>
    <xdr:from>
      <xdr:col>18</xdr:col>
      <xdr:colOff>742950</xdr:colOff>
      <xdr:row>45</xdr:row>
      <xdr:rowOff>9524</xdr:rowOff>
    </xdr:from>
    <xdr:to>
      <xdr:col>31</xdr:col>
      <xdr:colOff>22725</xdr:colOff>
      <xdr:row>47</xdr:row>
      <xdr:rowOff>168524</xdr:rowOff>
    </xdr:to>
    <xdr:sp macro="" textlink="">
      <xdr:nvSpPr>
        <xdr:cNvPr id="3" name="大かっこ 2">
          <a:extLst>
            <a:ext uri="{FF2B5EF4-FFF2-40B4-BE49-F238E27FC236}">
              <a16:creationId xmlns:a16="http://schemas.microsoft.com/office/drawing/2014/main" id="{00000000-0008-0000-1100-000003000000}"/>
            </a:ext>
          </a:extLst>
        </xdr:cNvPr>
        <xdr:cNvSpPr/>
      </xdr:nvSpPr>
      <xdr:spPr>
        <a:xfrm>
          <a:off x="7800975" y="8648699"/>
          <a:ext cx="5652000" cy="540000"/>
        </a:xfrm>
        <a:prstGeom prst="bracketPair">
          <a:avLst/>
        </a:prstGeom>
        <a:noFill/>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tIns="0" bIns="0" rtlCol="0" anchor="t"/>
        <a:lstStyle/>
        <a:p>
          <a:pPr algn="l"/>
          <a:r>
            <a:rPr kumimoji="1" lang="ja-JP" altLang="en-US" sz="1100">
              <a:latin typeface="HG丸ｺﾞｼｯｸM-PRO" panose="020F0600000000000000" pitchFamily="50" charset="-128"/>
              <a:ea typeface="HG丸ｺﾞｼｯｸM-PRO" panose="020F0600000000000000" pitchFamily="50" charset="-128"/>
            </a:rPr>
            <a:t>  </a:t>
          </a:r>
        </a:p>
      </xdr:txBody>
    </xdr:sp>
    <xdr:clientData/>
  </xdr:twoCellAnchor>
  <xdr:twoCellAnchor editAs="oneCell">
    <xdr:from>
      <xdr:col>16</xdr:col>
      <xdr:colOff>95249</xdr:colOff>
      <xdr:row>3</xdr:row>
      <xdr:rowOff>9525</xdr:rowOff>
    </xdr:from>
    <xdr:to>
      <xdr:col>19</xdr:col>
      <xdr:colOff>180449</xdr:colOff>
      <xdr:row>5</xdr:row>
      <xdr:rowOff>22747</xdr:rowOff>
    </xdr:to>
    <xdr:sp macro="" textlink="">
      <xdr:nvSpPr>
        <xdr:cNvPr id="4" name="角丸四角形 3">
          <a:extLst>
            <a:ext uri="{FF2B5EF4-FFF2-40B4-BE49-F238E27FC236}">
              <a16:creationId xmlns:a16="http://schemas.microsoft.com/office/drawing/2014/main" id="{00000000-0008-0000-1100-000004000000}"/>
            </a:ext>
          </a:extLst>
        </xdr:cNvPr>
        <xdr:cNvSpPr/>
      </xdr:nvSpPr>
      <xdr:spPr>
        <a:xfrm>
          <a:off x="6857999" y="180975"/>
          <a:ext cx="1152000" cy="394222"/>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twoCellAnchor>
    <xdr:from>
      <xdr:col>22</xdr:col>
      <xdr:colOff>59531</xdr:colOff>
      <xdr:row>12</xdr:row>
      <xdr:rowOff>190499</xdr:rowOff>
    </xdr:from>
    <xdr:to>
      <xdr:col>22</xdr:col>
      <xdr:colOff>173831</xdr:colOff>
      <xdr:row>13</xdr:row>
      <xdr:rowOff>161924</xdr:rowOff>
    </xdr:to>
    <xdr:sp macro="" textlink="">
      <xdr:nvSpPr>
        <xdr:cNvPr id="5" name="フリーフォーム 4">
          <a:extLst>
            <a:ext uri="{FF2B5EF4-FFF2-40B4-BE49-F238E27FC236}">
              <a16:creationId xmlns:a16="http://schemas.microsoft.com/office/drawing/2014/main" id="{00000000-0008-0000-1100-000005000000}"/>
            </a:ext>
          </a:extLst>
        </xdr:cNvPr>
        <xdr:cNvSpPr/>
      </xdr:nvSpPr>
      <xdr:spPr>
        <a:xfrm>
          <a:off x="9846469" y="2095499"/>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59530</xdr:colOff>
      <xdr:row>13</xdr:row>
      <xdr:rowOff>202408</xdr:rowOff>
    </xdr:from>
    <xdr:to>
      <xdr:col>25</xdr:col>
      <xdr:colOff>173830</xdr:colOff>
      <xdr:row>14</xdr:row>
      <xdr:rowOff>150020</xdr:rowOff>
    </xdr:to>
    <xdr:sp macro="" textlink="">
      <xdr:nvSpPr>
        <xdr:cNvPr id="6" name="フリーフォーム 5">
          <a:extLst>
            <a:ext uri="{FF2B5EF4-FFF2-40B4-BE49-F238E27FC236}">
              <a16:creationId xmlns:a16="http://schemas.microsoft.com/office/drawing/2014/main" id="{00000000-0008-0000-1100-000006000000}"/>
            </a:ext>
          </a:extLst>
        </xdr:cNvPr>
        <xdr:cNvSpPr/>
      </xdr:nvSpPr>
      <xdr:spPr>
        <a:xfrm>
          <a:off x="10560843" y="2297908"/>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47624</xdr:colOff>
      <xdr:row>14</xdr:row>
      <xdr:rowOff>190500</xdr:rowOff>
    </xdr:from>
    <xdr:to>
      <xdr:col>25</xdr:col>
      <xdr:colOff>161924</xdr:colOff>
      <xdr:row>15</xdr:row>
      <xdr:rowOff>114301</xdr:rowOff>
    </xdr:to>
    <xdr:sp macro="" textlink="">
      <xdr:nvSpPr>
        <xdr:cNvPr id="7" name="フリーフォーム 6">
          <a:extLst>
            <a:ext uri="{FF2B5EF4-FFF2-40B4-BE49-F238E27FC236}">
              <a16:creationId xmlns:a16="http://schemas.microsoft.com/office/drawing/2014/main" id="{00000000-0008-0000-1100-000007000000}"/>
            </a:ext>
          </a:extLst>
        </xdr:cNvPr>
        <xdr:cNvSpPr/>
      </xdr:nvSpPr>
      <xdr:spPr>
        <a:xfrm>
          <a:off x="10548937" y="2500313"/>
          <a:ext cx="114300" cy="138113"/>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47624</xdr:colOff>
      <xdr:row>15</xdr:row>
      <xdr:rowOff>190501</xdr:rowOff>
    </xdr:from>
    <xdr:to>
      <xdr:col>27</xdr:col>
      <xdr:colOff>161924</xdr:colOff>
      <xdr:row>16</xdr:row>
      <xdr:rowOff>138114</xdr:rowOff>
    </xdr:to>
    <xdr:sp macro="" textlink="">
      <xdr:nvSpPr>
        <xdr:cNvPr id="8" name="フリーフォーム 7">
          <a:extLst>
            <a:ext uri="{FF2B5EF4-FFF2-40B4-BE49-F238E27FC236}">
              <a16:creationId xmlns:a16="http://schemas.microsoft.com/office/drawing/2014/main" id="{00000000-0008-0000-1100-000008000000}"/>
            </a:ext>
          </a:extLst>
        </xdr:cNvPr>
        <xdr:cNvSpPr/>
      </xdr:nvSpPr>
      <xdr:spPr>
        <a:xfrm>
          <a:off x="11025187" y="2714626"/>
          <a:ext cx="114300" cy="161926"/>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247650</xdr:colOff>
      <xdr:row>42</xdr:row>
      <xdr:rowOff>171450</xdr:rowOff>
    </xdr:from>
    <xdr:to>
      <xdr:col>20</xdr:col>
      <xdr:colOff>838200</xdr:colOff>
      <xdr:row>44</xdr:row>
      <xdr:rowOff>38100</xdr:rowOff>
    </xdr:to>
    <xdr:sp macro="" textlink="">
      <xdr:nvSpPr>
        <xdr:cNvPr id="9" name="円/楕円 15">
          <a:extLst>
            <a:ext uri="{FF2B5EF4-FFF2-40B4-BE49-F238E27FC236}">
              <a16:creationId xmlns:a16="http://schemas.microsoft.com/office/drawing/2014/main" id="{00000000-0008-0000-1100-000009000000}"/>
            </a:ext>
          </a:extLst>
        </xdr:cNvPr>
        <xdr:cNvSpPr/>
      </xdr:nvSpPr>
      <xdr:spPr>
        <a:xfrm>
          <a:off x="8810625" y="8239125"/>
          <a:ext cx="590550" cy="247650"/>
        </a:xfrm>
        <a:prstGeom prst="ellipse">
          <a:avLst/>
        </a:prstGeom>
        <a:noFill/>
        <a:ln w="190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200024</xdr:colOff>
      <xdr:row>43</xdr:row>
      <xdr:rowOff>169069</xdr:rowOff>
    </xdr:from>
    <xdr:to>
      <xdr:col>24</xdr:col>
      <xdr:colOff>76199</xdr:colOff>
      <xdr:row>45</xdr:row>
      <xdr:rowOff>35719</xdr:rowOff>
    </xdr:to>
    <xdr:sp macro="" textlink="">
      <xdr:nvSpPr>
        <xdr:cNvPr id="10" name="円/楕円 15">
          <a:extLst>
            <a:ext uri="{FF2B5EF4-FFF2-40B4-BE49-F238E27FC236}">
              <a16:creationId xmlns:a16="http://schemas.microsoft.com/office/drawing/2014/main" id="{00000000-0008-0000-1100-00000A000000}"/>
            </a:ext>
          </a:extLst>
        </xdr:cNvPr>
        <xdr:cNvSpPr/>
      </xdr:nvSpPr>
      <xdr:spPr>
        <a:xfrm>
          <a:off x="9725024" y="8427244"/>
          <a:ext cx="590550" cy="247650"/>
        </a:xfrm>
        <a:prstGeom prst="ellipse">
          <a:avLst/>
        </a:prstGeom>
        <a:noFill/>
        <a:ln w="190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25</xdr:col>
      <xdr:colOff>47624</xdr:colOff>
      <xdr:row>20</xdr:row>
      <xdr:rowOff>-1</xdr:rowOff>
    </xdr:from>
    <xdr:to>
      <xdr:col>25</xdr:col>
      <xdr:colOff>161924</xdr:colOff>
      <xdr:row>20</xdr:row>
      <xdr:rowOff>161924</xdr:rowOff>
    </xdr:to>
    <xdr:sp macro="" textlink="">
      <xdr:nvSpPr>
        <xdr:cNvPr id="13" name="フリーフォーム 12">
          <a:extLst>
            <a:ext uri="{FF2B5EF4-FFF2-40B4-BE49-F238E27FC236}">
              <a16:creationId xmlns:a16="http://schemas.microsoft.com/office/drawing/2014/main" id="{00000000-0008-0000-1100-00000D000000}"/>
            </a:ext>
          </a:extLst>
        </xdr:cNvPr>
        <xdr:cNvSpPr/>
      </xdr:nvSpPr>
      <xdr:spPr>
        <a:xfrm>
          <a:off x="10548937" y="3595687"/>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59531</xdr:colOff>
      <xdr:row>21</xdr:row>
      <xdr:rowOff>1</xdr:rowOff>
    </xdr:from>
    <xdr:to>
      <xdr:col>22</xdr:col>
      <xdr:colOff>173831</xdr:colOff>
      <xdr:row>21</xdr:row>
      <xdr:rowOff>161926</xdr:rowOff>
    </xdr:to>
    <xdr:sp macro="" textlink="">
      <xdr:nvSpPr>
        <xdr:cNvPr id="14" name="フリーフォーム 13">
          <a:extLst>
            <a:ext uri="{FF2B5EF4-FFF2-40B4-BE49-F238E27FC236}">
              <a16:creationId xmlns:a16="http://schemas.microsoft.com/office/drawing/2014/main" id="{00000000-0008-0000-1100-00000E000000}"/>
            </a:ext>
          </a:extLst>
        </xdr:cNvPr>
        <xdr:cNvSpPr/>
      </xdr:nvSpPr>
      <xdr:spPr>
        <a:xfrm>
          <a:off x="9846469" y="3810001"/>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35717</xdr:colOff>
      <xdr:row>22</xdr:row>
      <xdr:rowOff>0</xdr:rowOff>
    </xdr:from>
    <xdr:to>
      <xdr:col>25</xdr:col>
      <xdr:colOff>150017</xdr:colOff>
      <xdr:row>22</xdr:row>
      <xdr:rowOff>161925</xdr:rowOff>
    </xdr:to>
    <xdr:sp macro="" textlink="">
      <xdr:nvSpPr>
        <xdr:cNvPr id="15" name="フリーフォーム 14">
          <a:extLst>
            <a:ext uri="{FF2B5EF4-FFF2-40B4-BE49-F238E27FC236}">
              <a16:creationId xmlns:a16="http://schemas.microsoft.com/office/drawing/2014/main" id="{00000000-0008-0000-1100-00000F000000}"/>
            </a:ext>
          </a:extLst>
        </xdr:cNvPr>
        <xdr:cNvSpPr/>
      </xdr:nvSpPr>
      <xdr:spPr>
        <a:xfrm>
          <a:off x="10537030" y="4024313"/>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47623</xdr:colOff>
      <xdr:row>23</xdr:row>
      <xdr:rowOff>0</xdr:rowOff>
    </xdr:from>
    <xdr:to>
      <xdr:col>27</xdr:col>
      <xdr:colOff>161923</xdr:colOff>
      <xdr:row>23</xdr:row>
      <xdr:rowOff>161925</xdr:rowOff>
    </xdr:to>
    <xdr:sp macro="" textlink="">
      <xdr:nvSpPr>
        <xdr:cNvPr id="16" name="フリーフォーム 15">
          <a:extLst>
            <a:ext uri="{FF2B5EF4-FFF2-40B4-BE49-F238E27FC236}">
              <a16:creationId xmlns:a16="http://schemas.microsoft.com/office/drawing/2014/main" id="{00000000-0008-0000-1100-000010000000}"/>
            </a:ext>
          </a:extLst>
        </xdr:cNvPr>
        <xdr:cNvSpPr/>
      </xdr:nvSpPr>
      <xdr:spPr>
        <a:xfrm>
          <a:off x="11025186" y="4238625"/>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214312</xdr:colOff>
      <xdr:row>34</xdr:row>
      <xdr:rowOff>59531</xdr:rowOff>
    </xdr:from>
    <xdr:to>
      <xdr:col>30</xdr:col>
      <xdr:colOff>226220</xdr:colOff>
      <xdr:row>39</xdr:row>
      <xdr:rowOff>11906</xdr:rowOff>
    </xdr:to>
    <xdr:sp macro="" textlink="">
      <xdr:nvSpPr>
        <xdr:cNvPr id="17" name="角丸四角形 16">
          <a:extLst>
            <a:ext uri="{FF2B5EF4-FFF2-40B4-BE49-F238E27FC236}">
              <a16:creationId xmlns:a16="http://schemas.microsoft.com/office/drawing/2014/main" id="{00000000-0008-0000-1100-000011000000}"/>
            </a:ext>
          </a:extLst>
        </xdr:cNvPr>
        <xdr:cNvSpPr/>
      </xdr:nvSpPr>
      <xdr:spPr>
        <a:xfrm>
          <a:off x="7286625" y="6655594"/>
          <a:ext cx="4857751" cy="1023937"/>
        </a:xfrm>
        <a:prstGeom prst="round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こういった記入は、完全撤去「要」にチェックが入り、微量の混入「可」にチェックが入っているため、内容が矛盾しています。</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a:p>
          <a:pPr algn="l"/>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矛盾していると、アレルギー対応に支障をきたします。</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19</xdr:col>
      <xdr:colOff>658811</xdr:colOff>
      <xdr:row>27</xdr:row>
      <xdr:rowOff>59531</xdr:rowOff>
    </xdr:from>
    <xdr:to>
      <xdr:col>30</xdr:col>
      <xdr:colOff>3967</xdr:colOff>
      <xdr:row>29</xdr:row>
      <xdr:rowOff>23812</xdr:rowOff>
    </xdr:to>
    <xdr:sp macro="" textlink="">
      <xdr:nvSpPr>
        <xdr:cNvPr id="18" name="角丸四角形 17">
          <a:extLst>
            <a:ext uri="{FF2B5EF4-FFF2-40B4-BE49-F238E27FC236}">
              <a16:creationId xmlns:a16="http://schemas.microsoft.com/office/drawing/2014/main" id="{00000000-0008-0000-1100-000012000000}"/>
            </a:ext>
          </a:extLst>
        </xdr:cNvPr>
        <xdr:cNvSpPr/>
      </xdr:nvSpPr>
      <xdr:spPr>
        <a:xfrm>
          <a:off x="7802561" y="5528469"/>
          <a:ext cx="3044031" cy="377031"/>
        </a:xfrm>
        <a:prstGeom prst="round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277811</xdr:colOff>
      <xdr:row>28</xdr:row>
      <xdr:rowOff>41671</xdr:rowOff>
    </xdr:from>
    <xdr:to>
      <xdr:col>19</xdr:col>
      <xdr:colOff>658811</xdr:colOff>
      <xdr:row>34</xdr:row>
      <xdr:rowOff>71437</xdr:rowOff>
    </xdr:to>
    <xdr:cxnSp macro="">
      <xdr:nvCxnSpPr>
        <xdr:cNvPr id="20" name="直線矢印コネクタ 19">
          <a:extLst>
            <a:ext uri="{FF2B5EF4-FFF2-40B4-BE49-F238E27FC236}">
              <a16:creationId xmlns:a16="http://schemas.microsoft.com/office/drawing/2014/main" id="{00000000-0008-0000-1100-000014000000}"/>
            </a:ext>
          </a:extLst>
        </xdr:cNvPr>
        <xdr:cNvCxnSpPr>
          <a:stCxn id="18" idx="1"/>
        </xdr:cNvCxnSpPr>
      </xdr:nvCxnSpPr>
      <xdr:spPr>
        <a:xfrm flipH="1">
          <a:off x="7421561" y="5716984"/>
          <a:ext cx="381000" cy="1268016"/>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47624</xdr:colOff>
      <xdr:row>26</xdr:row>
      <xdr:rowOff>190500</xdr:rowOff>
    </xdr:from>
    <xdr:to>
      <xdr:col>22</xdr:col>
      <xdr:colOff>161924</xdr:colOff>
      <xdr:row>27</xdr:row>
      <xdr:rowOff>138113</xdr:rowOff>
    </xdr:to>
    <xdr:sp macro="" textlink="">
      <xdr:nvSpPr>
        <xdr:cNvPr id="27" name="フリーフォーム 26">
          <a:extLst>
            <a:ext uri="{FF2B5EF4-FFF2-40B4-BE49-F238E27FC236}">
              <a16:creationId xmlns:a16="http://schemas.microsoft.com/office/drawing/2014/main" id="{00000000-0008-0000-1100-00001B000000}"/>
            </a:ext>
          </a:extLst>
        </xdr:cNvPr>
        <xdr:cNvSpPr/>
      </xdr:nvSpPr>
      <xdr:spPr>
        <a:xfrm>
          <a:off x="9834562" y="5072063"/>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47625</xdr:colOff>
      <xdr:row>27</xdr:row>
      <xdr:rowOff>202406</xdr:rowOff>
    </xdr:from>
    <xdr:to>
      <xdr:col>22</xdr:col>
      <xdr:colOff>161925</xdr:colOff>
      <xdr:row>28</xdr:row>
      <xdr:rowOff>150018</xdr:rowOff>
    </xdr:to>
    <xdr:sp macro="" textlink="">
      <xdr:nvSpPr>
        <xdr:cNvPr id="28" name="フリーフォーム 27">
          <a:extLst>
            <a:ext uri="{FF2B5EF4-FFF2-40B4-BE49-F238E27FC236}">
              <a16:creationId xmlns:a16="http://schemas.microsoft.com/office/drawing/2014/main" id="{00000000-0008-0000-1100-00001C000000}"/>
            </a:ext>
          </a:extLst>
        </xdr:cNvPr>
        <xdr:cNvSpPr/>
      </xdr:nvSpPr>
      <xdr:spPr>
        <a:xfrm>
          <a:off x="9834563" y="5298281"/>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47625</xdr:colOff>
      <xdr:row>29</xdr:row>
      <xdr:rowOff>11907</xdr:rowOff>
    </xdr:from>
    <xdr:to>
      <xdr:col>25</xdr:col>
      <xdr:colOff>161925</xdr:colOff>
      <xdr:row>29</xdr:row>
      <xdr:rowOff>173832</xdr:rowOff>
    </xdr:to>
    <xdr:sp macro="" textlink="">
      <xdr:nvSpPr>
        <xdr:cNvPr id="29" name="フリーフォーム 28">
          <a:extLst>
            <a:ext uri="{FF2B5EF4-FFF2-40B4-BE49-F238E27FC236}">
              <a16:creationId xmlns:a16="http://schemas.microsoft.com/office/drawing/2014/main" id="{00000000-0008-0000-1100-00001D000000}"/>
            </a:ext>
          </a:extLst>
        </xdr:cNvPr>
        <xdr:cNvSpPr/>
      </xdr:nvSpPr>
      <xdr:spPr>
        <a:xfrm>
          <a:off x="10548938" y="5536407"/>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33338</xdr:colOff>
      <xdr:row>30</xdr:row>
      <xdr:rowOff>9524</xdr:rowOff>
    </xdr:from>
    <xdr:to>
      <xdr:col>27</xdr:col>
      <xdr:colOff>147638</xdr:colOff>
      <xdr:row>30</xdr:row>
      <xdr:rowOff>171449</xdr:rowOff>
    </xdr:to>
    <xdr:sp macro="" textlink="">
      <xdr:nvSpPr>
        <xdr:cNvPr id="30" name="フリーフォーム 29">
          <a:extLst>
            <a:ext uri="{FF2B5EF4-FFF2-40B4-BE49-F238E27FC236}">
              <a16:creationId xmlns:a16="http://schemas.microsoft.com/office/drawing/2014/main" id="{00000000-0008-0000-1100-00001E000000}"/>
            </a:ext>
          </a:extLst>
        </xdr:cNvPr>
        <xdr:cNvSpPr/>
      </xdr:nvSpPr>
      <xdr:spPr>
        <a:xfrm>
          <a:off x="11010901" y="5748337"/>
          <a:ext cx="114300" cy="161925"/>
        </a:xfrm>
        <a:custGeom>
          <a:avLst/>
          <a:gdLst>
            <a:gd name="connsiteX0" fmla="*/ 0 w 114300"/>
            <a:gd name="connsiteY0" fmla="*/ 76200 h 161925"/>
            <a:gd name="connsiteX1" fmla="*/ 66675 w 114300"/>
            <a:gd name="connsiteY1" fmla="*/ 161925 h 161925"/>
            <a:gd name="connsiteX2" fmla="*/ 114300 w 114300"/>
            <a:gd name="connsiteY2" fmla="*/ 0 h 161925"/>
          </a:gdLst>
          <a:ahLst/>
          <a:cxnLst>
            <a:cxn ang="0">
              <a:pos x="connsiteX0" y="connsiteY0"/>
            </a:cxn>
            <a:cxn ang="0">
              <a:pos x="connsiteX1" y="connsiteY1"/>
            </a:cxn>
            <a:cxn ang="0">
              <a:pos x="connsiteX2" y="connsiteY2"/>
            </a:cxn>
          </a:cxnLst>
          <a:rect l="l" t="t" r="r" b="b"/>
          <a:pathLst>
            <a:path w="114300" h="161925">
              <a:moveTo>
                <a:pt x="0" y="76200"/>
              </a:moveTo>
              <a:lnTo>
                <a:pt x="66675" y="161925"/>
              </a:lnTo>
              <a:lnTo>
                <a:pt x="114300" y="0"/>
              </a:lnTo>
            </a:path>
          </a:pathLst>
        </a:cu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515936</xdr:colOff>
      <xdr:row>1</xdr:row>
      <xdr:rowOff>7936</xdr:rowOff>
    </xdr:from>
    <xdr:to>
      <xdr:col>14</xdr:col>
      <xdr:colOff>1397000</xdr:colOff>
      <xdr:row>4</xdr:row>
      <xdr:rowOff>238124</xdr:rowOff>
    </xdr:to>
    <xdr:sp macro="" textlink="">
      <xdr:nvSpPr>
        <xdr:cNvPr id="11" name="テキスト ボックス 10">
          <a:extLst>
            <a:ext uri="{FF2B5EF4-FFF2-40B4-BE49-F238E27FC236}">
              <a16:creationId xmlns:a16="http://schemas.microsoft.com/office/drawing/2014/main" id="{FF7B61D3-3BC6-495A-A343-F9C01F1E17E6}"/>
            </a:ext>
          </a:extLst>
        </xdr:cNvPr>
        <xdr:cNvSpPr txBox="1"/>
      </xdr:nvSpPr>
      <xdr:spPr>
        <a:xfrm>
          <a:off x="5191124" y="246061"/>
          <a:ext cx="881064" cy="78581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8</xdr:col>
      <xdr:colOff>7937</xdr:colOff>
      <xdr:row>0</xdr:row>
      <xdr:rowOff>0</xdr:rowOff>
    </xdr:from>
    <xdr:to>
      <xdr:col>16</xdr:col>
      <xdr:colOff>7937</xdr:colOff>
      <xdr:row>0</xdr:row>
      <xdr:rowOff>198438</xdr:rowOff>
    </xdr:to>
    <xdr:sp macro="" textlink="">
      <xdr:nvSpPr>
        <xdr:cNvPr id="26" name="テキスト ボックス 25">
          <a:extLst>
            <a:ext uri="{FF2B5EF4-FFF2-40B4-BE49-F238E27FC236}">
              <a16:creationId xmlns:a16="http://schemas.microsoft.com/office/drawing/2014/main" id="{2E9E89E3-D5B2-4CC5-853B-5DED49AC83D3}"/>
            </a:ext>
          </a:extLst>
        </xdr:cNvPr>
        <xdr:cNvSpPr txBox="1"/>
      </xdr:nvSpPr>
      <xdr:spPr>
        <a:xfrm>
          <a:off x="3182937" y="0"/>
          <a:ext cx="2992438" cy="198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u="sng">
              <a:solidFill>
                <a:sysClr val="windowText" lastClr="000000"/>
              </a:solidFill>
              <a:latin typeface="HG丸ｺﾞｼｯｸM-PRO" panose="020F0600000000000000" pitchFamily="50" charset="-128"/>
              <a:ea typeface="HG丸ｺﾞｼｯｸM-PRO" panose="020F0600000000000000" pitchFamily="50" charset="-128"/>
            </a:rPr>
            <a:t>アレルギーがない場合は</a:t>
          </a:r>
          <a:r>
            <a:rPr kumimoji="1" lang="en-US" altLang="ja-JP" sz="1000" u="sng">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000" u="sng">
              <a:solidFill>
                <a:sysClr val="windowText" lastClr="000000"/>
              </a:solidFill>
              <a:latin typeface="HG丸ｺﾞｼｯｸM-PRO" panose="020F0600000000000000" pitchFamily="50" charset="-128"/>
              <a:ea typeface="HG丸ｺﾞｼｯｸM-PRO" panose="020F0600000000000000" pitchFamily="50" charset="-128"/>
            </a:rPr>
            <a:t>と記入してください。</a:t>
          </a:r>
        </a:p>
      </xdr:txBody>
    </xdr:sp>
    <xdr:clientData/>
  </xdr:twoCellAnchor>
  <xdr:twoCellAnchor>
    <xdr:from>
      <xdr:col>30</xdr:col>
      <xdr:colOff>523875</xdr:colOff>
      <xdr:row>1</xdr:row>
      <xdr:rowOff>7937</xdr:rowOff>
    </xdr:from>
    <xdr:to>
      <xdr:col>31</xdr:col>
      <xdr:colOff>1</xdr:colOff>
      <xdr:row>5</xdr:row>
      <xdr:rowOff>0</xdr:rowOff>
    </xdr:to>
    <xdr:sp macro="" textlink="">
      <xdr:nvSpPr>
        <xdr:cNvPr id="31" name="テキスト ボックス 30">
          <a:extLst>
            <a:ext uri="{FF2B5EF4-FFF2-40B4-BE49-F238E27FC236}">
              <a16:creationId xmlns:a16="http://schemas.microsoft.com/office/drawing/2014/main" id="{E3DCBBCF-FA1B-4585-ACEF-784416ED3A41}"/>
            </a:ext>
          </a:extLst>
        </xdr:cNvPr>
        <xdr:cNvSpPr txBox="1"/>
      </xdr:nvSpPr>
      <xdr:spPr>
        <a:xfrm>
          <a:off x="11366500" y="246062"/>
          <a:ext cx="881064" cy="78581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24</xdr:col>
      <xdr:colOff>23812</xdr:colOff>
      <xdr:row>0</xdr:row>
      <xdr:rowOff>0</xdr:rowOff>
    </xdr:from>
    <xdr:to>
      <xdr:col>32</xdr:col>
      <xdr:colOff>23813</xdr:colOff>
      <xdr:row>0</xdr:row>
      <xdr:rowOff>198438</xdr:rowOff>
    </xdr:to>
    <xdr:sp macro="" textlink="">
      <xdr:nvSpPr>
        <xdr:cNvPr id="32" name="テキスト ボックス 31">
          <a:extLst>
            <a:ext uri="{FF2B5EF4-FFF2-40B4-BE49-F238E27FC236}">
              <a16:creationId xmlns:a16="http://schemas.microsoft.com/office/drawing/2014/main" id="{5DB8C42E-4634-4A38-8A40-EAE9A681DA47}"/>
            </a:ext>
          </a:extLst>
        </xdr:cNvPr>
        <xdr:cNvSpPr txBox="1"/>
      </xdr:nvSpPr>
      <xdr:spPr>
        <a:xfrm>
          <a:off x="9366250" y="0"/>
          <a:ext cx="2992438" cy="198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u="sng">
              <a:solidFill>
                <a:sysClr val="windowText" lastClr="000000"/>
              </a:solidFill>
              <a:latin typeface="HG丸ｺﾞｼｯｸM-PRO" panose="020F0600000000000000" pitchFamily="50" charset="-128"/>
              <a:ea typeface="HG丸ｺﾞｼｯｸM-PRO" panose="020F0600000000000000" pitchFamily="50" charset="-128"/>
            </a:rPr>
            <a:t>アレルギーがない場合は</a:t>
          </a:r>
          <a:r>
            <a:rPr kumimoji="1" lang="en-US" altLang="ja-JP" sz="1000" u="sng">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000" u="sng">
              <a:solidFill>
                <a:sysClr val="windowText" lastClr="000000"/>
              </a:solidFill>
              <a:latin typeface="HG丸ｺﾞｼｯｸM-PRO" panose="020F0600000000000000" pitchFamily="50" charset="-128"/>
              <a:ea typeface="HG丸ｺﾞｼｯｸM-PRO" panose="020F0600000000000000" pitchFamily="50" charset="-128"/>
            </a:rPr>
            <a:t>と記入してください。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133349</xdr:colOff>
      <xdr:row>47</xdr:row>
      <xdr:rowOff>19050</xdr:rowOff>
    </xdr:from>
    <xdr:to>
      <xdr:col>13</xdr:col>
      <xdr:colOff>1476149</xdr:colOff>
      <xdr:row>51</xdr:row>
      <xdr:rowOff>118950</xdr:rowOff>
    </xdr:to>
    <xdr:sp macro="" textlink="">
      <xdr:nvSpPr>
        <xdr:cNvPr id="11" name="大かっこ 10">
          <a:extLst>
            <a:ext uri="{FF2B5EF4-FFF2-40B4-BE49-F238E27FC236}">
              <a16:creationId xmlns:a16="http://schemas.microsoft.com/office/drawing/2014/main" id="{00000000-0008-0000-1200-00000B000000}"/>
            </a:ext>
          </a:extLst>
        </xdr:cNvPr>
        <xdr:cNvSpPr/>
      </xdr:nvSpPr>
      <xdr:spPr>
        <a:xfrm>
          <a:off x="228599" y="9372600"/>
          <a:ext cx="6372000" cy="900000"/>
        </a:xfrm>
        <a:prstGeom prst="bracketPair">
          <a:avLst/>
        </a:prstGeom>
        <a:noFill/>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tIns="0" bIns="0" rtlCol="0" anchor="t"/>
        <a:lstStyle/>
        <a:p>
          <a:pPr algn="l"/>
          <a:r>
            <a:rPr kumimoji="1" lang="ja-JP" altLang="en-US" sz="1100">
              <a:latin typeface="HG丸ｺﾞｼｯｸM-PRO" panose="020F0600000000000000" pitchFamily="50" charset="-128"/>
              <a:ea typeface="HG丸ｺﾞｼｯｸM-PRO" panose="020F0600000000000000" pitchFamily="50" charset="-128"/>
            </a:rPr>
            <a:t>  </a:t>
          </a:r>
        </a:p>
      </xdr:txBody>
    </xdr:sp>
    <xdr:clientData/>
  </xdr:twoCellAnchor>
  <xdr:twoCellAnchor>
    <xdr:from>
      <xdr:col>16</xdr:col>
      <xdr:colOff>133349</xdr:colOff>
      <xdr:row>47</xdr:row>
      <xdr:rowOff>19050</xdr:rowOff>
    </xdr:from>
    <xdr:to>
      <xdr:col>28</xdr:col>
      <xdr:colOff>1476149</xdr:colOff>
      <xdr:row>51</xdr:row>
      <xdr:rowOff>118950</xdr:rowOff>
    </xdr:to>
    <xdr:sp macro="" textlink="">
      <xdr:nvSpPr>
        <xdr:cNvPr id="3" name="大かっこ 2">
          <a:extLst>
            <a:ext uri="{FF2B5EF4-FFF2-40B4-BE49-F238E27FC236}">
              <a16:creationId xmlns:a16="http://schemas.microsoft.com/office/drawing/2014/main" id="{00000000-0008-0000-1200-000003000000}"/>
            </a:ext>
          </a:extLst>
        </xdr:cNvPr>
        <xdr:cNvSpPr/>
      </xdr:nvSpPr>
      <xdr:spPr>
        <a:xfrm>
          <a:off x="228599" y="9460706"/>
          <a:ext cx="6391050" cy="909525"/>
        </a:xfrm>
        <a:prstGeom prst="bracketPair">
          <a:avLst/>
        </a:prstGeom>
        <a:noFill/>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tIns="0" bIns="0" rtlCol="0" anchor="t"/>
        <a:lstStyle/>
        <a:p>
          <a:pPr algn="l"/>
          <a:r>
            <a:rPr kumimoji="1" lang="ja-JP" altLang="en-US" sz="1100">
              <a:latin typeface="HG丸ｺﾞｼｯｸM-PRO" panose="020F0600000000000000" pitchFamily="50" charset="-128"/>
              <a:ea typeface="HG丸ｺﾞｼｯｸM-PRO" panose="020F0600000000000000" pitchFamily="50" charset="-128"/>
            </a:rPr>
            <a:t>  </a:t>
          </a:r>
        </a:p>
      </xdr:txBody>
    </xdr:sp>
    <xdr:clientData/>
  </xdr:twoCellAnchor>
  <xdr:twoCellAnchor editAs="oneCell">
    <xdr:from>
      <xdr:col>16</xdr:col>
      <xdr:colOff>23812</xdr:colOff>
      <xdr:row>1</xdr:row>
      <xdr:rowOff>119062</xdr:rowOff>
    </xdr:from>
    <xdr:to>
      <xdr:col>17</xdr:col>
      <xdr:colOff>525731</xdr:colOff>
      <xdr:row>3</xdr:row>
      <xdr:rowOff>132284</xdr:rowOff>
    </xdr:to>
    <xdr:sp macro="" textlink="">
      <xdr:nvSpPr>
        <xdr:cNvPr id="4" name="角丸四角形 3">
          <a:extLst>
            <a:ext uri="{FF2B5EF4-FFF2-40B4-BE49-F238E27FC236}">
              <a16:creationId xmlns:a16="http://schemas.microsoft.com/office/drawing/2014/main" id="{00000000-0008-0000-1200-000004000000}"/>
            </a:ext>
          </a:extLst>
        </xdr:cNvPr>
        <xdr:cNvSpPr/>
      </xdr:nvSpPr>
      <xdr:spPr>
        <a:xfrm>
          <a:off x="6893718" y="285750"/>
          <a:ext cx="1156763" cy="394222"/>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twoCellAnchor>
    <xdr:from>
      <xdr:col>17</xdr:col>
      <xdr:colOff>214312</xdr:colOff>
      <xdr:row>14</xdr:row>
      <xdr:rowOff>166687</xdr:rowOff>
    </xdr:from>
    <xdr:to>
      <xdr:col>17</xdr:col>
      <xdr:colOff>595312</xdr:colOff>
      <xdr:row>16</xdr:row>
      <xdr:rowOff>47624</xdr:rowOff>
    </xdr:to>
    <xdr:sp macro="" textlink="">
      <xdr:nvSpPr>
        <xdr:cNvPr id="2" name="楕円 1">
          <a:extLst>
            <a:ext uri="{FF2B5EF4-FFF2-40B4-BE49-F238E27FC236}">
              <a16:creationId xmlns:a16="http://schemas.microsoft.com/office/drawing/2014/main" id="{00000000-0008-0000-1200-000002000000}"/>
            </a:ext>
          </a:extLst>
        </xdr:cNvPr>
        <xdr:cNvSpPr/>
      </xdr:nvSpPr>
      <xdr:spPr>
        <a:xfrm>
          <a:off x="7739062" y="2928937"/>
          <a:ext cx="381000" cy="2857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892969</xdr:colOff>
      <xdr:row>20</xdr:row>
      <xdr:rowOff>154782</xdr:rowOff>
    </xdr:from>
    <xdr:to>
      <xdr:col>18</xdr:col>
      <xdr:colOff>238125</xdr:colOff>
      <xdr:row>22</xdr:row>
      <xdr:rowOff>35720</xdr:rowOff>
    </xdr:to>
    <xdr:sp macro="" textlink="">
      <xdr:nvSpPr>
        <xdr:cNvPr id="6" name="楕円 5">
          <a:extLst>
            <a:ext uri="{FF2B5EF4-FFF2-40B4-BE49-F238E27FC236}">
              <a16:creationId xmlns:a16="http://schemas.microsoft.com/office/drawing/2014/main" id="{00000000-0008-0000-1200-000006000000}"/>
            </a:ext>
          </a:extLst>
        </xdr:cNvPr>
        <xdr:cNvSpPr/>
      </xdr:nvSpPr>
      <xdr:spPr>
        <a:xfrm>
          <a:off x="8417719" y="4131470"/>
          <a:ext cx="381000" cy="2857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583407</xdr:colOff>
      <xdr:row>22</xdr:row>
      <xdr:rowOff>178594</xdr:rowOff>
    </xdr:from>
    <xdr:to>
      <xdr:col>17</xdr:col>
      <xdr:colOff>964407</xdr:colOff>
      <xdr:row>24</xdr:row>
      <xdr:rowOff>59531</xdr:rowOff>
    </xdr:to>
    <xdr:sp macro="" textlink="">
      <xdr:nvSpPr>
        <xdr:cNvPr id="7" name="楕円 6">
          <a:extLst>
            <a:ext uri="{FF2B5EF4-FFF2-40B4-BE49-F238E27FC236}">
              <a16:creationId xmlns:a16="http://schemas.microsoft.com/office/drawing/2014/main" id="{00000000-0008-0000-1200-000007000000}"/>
            </a:ext>
          </a:extLst>
        </xdr:cNvPr>
        <xdr:cNvSpPr/>
      </xdr:nvSpPr>
      <xdr:spPr>
        <a:xfrm>
          <a:off x="8108157" y="4560094"/>
          <a:ext cx="381000" cy="2857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547687</xdr:colOff>
      <xdr:row>33</xdr:row>
      <xdr:rowOff>142876</xdr:rowOff>
    </xdr:from>
    <xdr:to>
      <xdr:col>17</xdr:col>
      <xdr:colOff>928687</xdr:colOff>
      <xdr:row>35</xdr:row>
      <xdr:rowOff>23814</xdr:rowOff>
    </xdr:to>
    <xdr:sp macro="" textlink="">
      <xdr:nvSpPr>
        <xdr:cNvPr id="8" name="楕円 7">
          <a:extLst>
            <a:ext uri="{FF2B5EF4-FFF2-40B4-BE49-F238E27FC236}">
              <a16:creationId xmlns:a16="http://schemas.microsoft.com/office/drawing/2014/main" id="{00000000-0008-0000-1200-000008000000}"/>
            </a:ext>
          </a:extLst>
        </xdr:cNvPr>
        <xdr:cNvSpPr/>
      </xdr:nvSpPr>
      <xdr:spPr>
        <a:xfrm>
          <a:off x="8072437" y="6750845"/>
          <a:ext cx="381000" cy="2857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130969</xdr:colOff>
      <xdr:row>17</xdr:row>
      <xdr:rowOff>190500</xdr:rowOff>
    </xdr:from>
    <xdr:to>
      <xdr:col>28</xdr:col>
      <xdr:colOff>1476376</xdr:colOff>
      <xdr:row>22</xdr:row>
      <xdr:rowOff>166687</xdr:rowOff>
    </xdr:to>
    <xdr:sp macro="" textlink="">
      <xdr:nvSpPr>
        <xdr:cNvPr id="9" name="角丸四角形 8">
          <a:extLst>
            <a:ext uri="{FF2B5EF4-FFF2-40B4-BE49-F238E27FC236}">
              <a16:creationId xmlns:a16="http://schemas.microsoft.com/office/drawing/2014/main" id="{00000000-0008-0000-1200-000009000000}"/>
            </a:ext>
          </a:extLst>
        </xdr:cNvPr>
        <xdr:cNvSpPr/>
      </xdr:nvSpPr>
      <xdr:spPr>
        <a:xfrm>
          <a:off x="10394157" y="3559969"/>
          <a:ext cx="3000375" cy="988218"/>
        </a:xfrm>
        <a:prstGeom prst="round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食物アレルギーに関する調査票１を元にして、１～８の該当する項目にの左枠に</a:t>
          </a:r>
          <a:r>
            <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〇</a:t>
          </a:r>
          <a:r>
            <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を記入してください。</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12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16</xdr:col>
      <xdr:colOff>404813</xdr:colOff>
      <xdr:row>15</xdr:row>
      <xdr:rowOff>119064</xdr:rowOff>
    </xdr:from>
    <xdr:to>
      <xdr:col>22</xdr:col>
      <xdr:colOff>130969</xdr:colOff>
      <xdr:row>20</xdr:row>
      <xdr:rowOff>77390</xdr:rowOff>
    </xdr:to>
    <xdr:cxnSp macro="">
      <xdr:nvCxnSpPr>
        <xdr:cNvPr id="10" name="直線矢印コネクタ 9">
          <a:extLst>
            <a:ext uri="{FF2B5EF4-FFF2-40B4-BE49-F238E27FC236}">
              <a16:creationId xmlns:a16="http://schemas.microsoft.com/office/drawing/2014/main" id="{00000000-0008-0000-1200-00000A000000}"/>
            </a:ext>
          </a:extLst>
        </xdr:cNvPr>
        <xdr:cNvCxnSpPr>
          <a:stCxn id="9" idx="1"/>
        </xdr:cNvCxnSpPr>
      </xdr:nvCxnSpPr>
      <xdr:spPr>
        <a:xfrm flipH="1" flipV="1">
          <a:off x="7274719" y="3083720"/>
          <a:ext cx="3119438" cy="97035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119063</xdr:colOff>
      <xdr:row>28</xdr:row>
      <xdr:rowOff>130969</xdr:rowOff>
    </xdr:from>
    <xdr:to>
      <xdr:col>28</xdr:col>
      <xdr:colOff>1464470</xdr:colOff>
      <xdr:row>33</xdr:row>
      <xdr:rowOff>35718</xdr:rowOff>
    </xdr:to>
    <xdr:sp macro="" textlink="">
      <xdr:nvSpPr>
        <xdr:cNvPr id="14" name="角丸四角形 13">
          <a:extLst>
            <a:ext uri="{FF2B5EF4-FFF2-40B4-BE49-F238E27FC236}">
              <a16:creationId xmlns:a16="http://schemas.microsoft.com/office/drawing/2014/main" id="{00000000-0008-0000-1200-00000E000000}"/>
            </a:ext>
          </a:extLst>
        </xdr:cNvPr>
        <xdr:cNvSpPr/>
      </xdr:nvSpPr>
      <xdr:spPr>
        <a:xfrm>
          <a:off x="10382251" y="5726907"/>
          <a:ext cx="3000375" cy="916780"/>
        </a:xfrm>
        <a:prstGeom prst="round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左枠に</a:t>
          </a:r>
          <a:r>
            <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〇</a:t>
          </a:r>
          <a:r>
            <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を記入した項目で、除去しているものに〇をつけてください。</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17</xdr:col>
      <xdr:colOff>892971</xdr:colOff>
      <xdr:row>23</xdr:row>
      <xdr:rowOff>178595</xdr:rowOff>
    </xdr:from>
    <xdr:to>
      <xdr:col>22</xdr:col>
      <xdr:colOff>119063</xdr:colOff>
      <xdr:row>30</xdr:row>
      <xdr:rowOff>184547</xdr:rowOff>
    </xdr:to>
    <xdr:cxnSp macro="">
      <xdr:nvCxnSpPr>
        <xdr:cNvPr id="15" name="直線矢印コネクタ 14">
          <a:extLst>
            <a:ext uri="{FF2B5EF4-FFF2-40B4-BE49-F238E27FC236}">
              <a16:creationId xmlns:a16="http://schemas.microsoft.com/office/drawing/2014/main" id="{00000000-0008-0000-1200-00000F000000}"/>
            </a:ext>
          </a:extLst>
        </xdr:cNvPr>
        <xdr:cNvCxnSpPr>
          <a:stCxn id="14" idx="1"/>
        </xdr:cNvCxnSpPr>
      </xdr:nvCxnSpPr>
      <xdr:spPr>
        <a:xfrm flipH="1" flipV="1">
          <a:off x="8417721" y="4762501"/>
          <a:ext cx="1964530" cy="14227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841375</xdr:colOff>
      <xdr:row>15</xdr:row>
      <xdr:rowOff>126999</xdr:rowOff>
    </xdr:from>
    <xdr:to>
      <xdr:col>18</xdr:col>
      <xdr:colOff>722313</xdr:colOff>
      <xdr:row>17</xdr:row>
      <xdr:rowOff>63500</xdr:rowOff>
    </xdr:to>
    <xdr:sp macro="" textlink="">
      <xdr:nvSpPr>
        <xdr:cNvPr id="13" name="楕円 12">
          <a:extLst>
            <a:ext uri="{FF2B5EF4-FFF2-40B4-BE49-F238E27FC236}">
              <a16:creationId xmlns:a16="http://schemas.microsoft.com/office/drawing/2014/main" id="{1F36FD6F-C7B1-41B4-B119-968F1C8B4BF6}"/>
            </a:ext>
          </a:extLst>
        </xdr:cNvPr>
        <xdr:cNvSpPr/>
      </xdr:nvSpPr>
      <xdr:spPr>
        <a:xfrm>
          <a:off x="7715250" y="3063874"/>
          <a:ext cx="833438" cy="333376"/>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xdr:row>
      <xdr:rowOff>57150</xdr:rowOff>
    </xdr:from>
    <xdr:to>
      <xdr:col>3</xdr:col>
      <xdr:colOff>204262</xdr:colOff>
      <xdr:row>4</xdr:row>
      <xdr:rowOff>86437</xdr:rowOff>
    </xdr:to>
    <xdr:sp macro="" textlink="">
      <xdr:nvSpPr>
        <xdr:cNvPr id="2" name="角丸四角形 1">
          <a:extLst>
            <a:ext uri="{FF2B5EF4-FFF2-40B4-BE49-F238E27FC236}">
              <a16:creationId xmlns:a16="http://schemas.microsoft.com/office/drawing/2014/main" id="{00000000-0008-0000-1500-000002000000}"/>
            </a:ext>
          </a:extLst>
        </xdr:cNvPr>
        <xdr:cNvSpPr/>
      </xdr:nvSpPr>
      <xdr:spPr>
        <a:xfrm>
          <a:off x="0" y="476250"/>
          <a:ext cx="1147237" cy="391237"/>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twoCellAnchor>
    <xdr:from>
      <xdr:col>14</xdr:col>
      <xdr:colOff>11906</xdr:colOff>
      <xdr:row>24</xdr:row>
      <xdr:rowOff>130968</xdr:rowOff>
    </xdr:from>
    <xdr:to>
      <xdr:col>15</xdr:col>
      <xdr:colOff>130969</xdr:colOff>
      <xdr:row>26</xdr:row>
      <xdr:rowOff>35716</xdr:rowOff>
    </xdr:to>
    <xdr:sp macro="" textlink="">
      <xdr:nvSpPr>
        <xdr:cNvPr id="3" name="Line 6">
          <a:extLst>
            <a:ext uri="{FF2B5EF4-FFF2-40B4-BE49-F238E27FC236}">
              <a16:creationId xmlns:a16="http://schemas.microsoft.com/office/drawing/2014/main" id="{00000000-0008-0000-1500-000003000000}"/>
            </a:ext>
          </a:extLst>
        </xdr:cNvPr>
        <xdr:cNvSpPr>
          <a:spLocks noChangeShapeType="1"/>
        </xdr:cNvSpPr>
      </xdr:nvSpPr>
      <xdr:spPr bwMode="auto">
        <a:xfrm flipV="1">
          <a:off x="4412456" y="4531518"/>
          <a:ext cx="433388" cy="2666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12</xdr:col>
      <xdr:colOff>272143</xdr:colOff>
      <xdr:row>26</xdr:row>
      <xdr:rowOff>32687</xdr:rowOff>
    </xdr:from>
    <xdr:ext cx="2160000" cy="449333"/>
    <xdr:sp macro="" textlink="">
      <xdr:nvSpPr>
        <xdr:cNvPr id="4" name="AutoShape 5">
          <a:extLst>
            <a:ext uri="{FF2B5EF4-FFF2-40B4-BE49-F238E27FC236}">
              <a16:creationId xmlns:a16="http://schemas.microsoft.com/office/drawing/2014/main" id="{00000000-0008-0000-1500-000004000000}"/>
            </a:ext>
          </a:extLst>
        </xdr:cNvPr>
        <xdr:cNvSpPr>
          <a:spLocks noChangeArrowheads="1"/>
        </xdr:cNvSpPr>
      </xdr:nvSpPr>
      <xdr:spPr bwMode="auto">
        <a:xfrm>
          <a:off x="4044043" y="4795187"/>
          <a:ext cx="2160000" cy="449333"/>
        </a:xfrm>
        <a:prstGeom prst="roundRect">
          <a:avLst/>
        </a:prstGeom>
        <a:solidFill>
          <a:srgbClr val="FFFFFF"/>
        </a:solidFill>
        <a:ln w="9525">
          <a:solidFill>
            <a:srgbClr val="000000"/>
          </a:solidFill>
          <a:round/>
          <a:headEnd/>
          <a:tailEnd/>
        </a:ln>
      </xdr:spPr>
      <xdr:txBody>
        <a:bodyPr vertOverflow="clip" wrap="square" lIns="36000" tIns="36000" rIns="36000" bIns="36000" anchor="ctr" anchorCtr="0" upright="1">
          <a:sp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途中でシーツを交換した場合は、</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その枚数を記入してください。</a:t>
          </a:r>
        </a:p>
      </xdr:txBody>
    </xdr:sp>
    <xdr:clientData/>
  </xdr:oneCellAnchor>
  <xdr:oneCellAnchor>
    <xdr:from>
      <xdr:col>9</xdr:col>
      <xdr:colOff>47625</xdr:colOff>
      <xdr:row>68</xdr:row>
      <xdr:rowOff>149369</xdr:rowOff>
    </xdr:from>
    <xdr:ext cx="2160000" cy="449333"/>
    <xdr:sp macro="" textlink="">
      <xdr:nvSpPr>
        <xdr:cNvPr id="6" name="AutoShape 5">
          <a:extLst>
            <a:ext uri="{FF2B5EF4-FFF2-40B4-BE49-F238E27FC236}">
              <a16:creationId xmlns:a16="http://schemas.microsoft.com/office/drawing/2014/main" id="{00000000-0008-0000-1500-000006000000}"/>
            </a:ext>
          </a:extLst>
        </xdr:cNvPr>
        <xdr:cNvSpPr>
          <a:spLocks noChangeArrowheads="1"/>
        </xdr:cNvSpPr>
      </xdr:nvSpPr>
      <xdr:spPr bwMode="auto">
        <a:xfrm>
          <a:off x="2876550" y="12512819"/>
          <a:ext cx="2160000" cy="449333"/>
        </a:xfrm>
        <a:prstGeom prst="roundRect">
          <a:avLst/>
        </a:prstGeom>
        <a:solidFill>
          <a:srgbClr val="FFFFFF"/>
        </a:solidFill>
        <a:ln w="9525">
          <a:solidFill>
            <a:srgbClr val="000000"/>
          </a:solidFill>
          <a:round/>
          <a:headEnd/>
          <a:tailEnd/>
        </a:ln>
      </xdr:spPr>
      <xdr:txBody>
        <a:bodyPr vertOverflow="clip" wrap="square" lIns="36000" tIns="36000" rIns="36000" bIns="36000" anchor="ctr" anchorCtr="0" upright="1">
          <a:sp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リストから品名を選択してください。</a:t>
          </a:r>
        </a:p>
      </xdr:txBody>
    </xdr:sp>
    <xdr:clientData/>
  </xdr:oneCellAnchor>
  <xdr:twoCellAnchor editAs="oneCell">
    <xdr:from>
      <xdr:col>3</xdr:col>
      <xdr:colOff>0</xdr:colOff>
      <xdr:row>61</xdr:row>
      <xdr:rowOff>0</xdr:rowOff>
    </xdr:from>
    <xdr:to>
      <xdr:col>8</xdr:col>
      <xdr:colOff>171451</xdr:colOff>
      <xdr:row>68</xdr:row>
      <xdr:rowOff>66675</xdr:rowOff>
    </xdr:to>
    <xdr:pic>
      <xdr:nvPicPr>
        <xdr:cNvPr id="7" name="図 6">
          <a:extLst>
            <a:ext uri="{FF2B5EF4-FFF2-40B4-BE49-F238E27FC236}">
              <a16:creationId xmlns:a16="http://schemas.microsoft.com/office/drawing/2014/main" id="{00000000-0008-0000-1500-000007000000}"/>
            </a:ext>
          </a:extLst>
        </xdr:cNvPr>
        <xdr:cNvPicPr>
          <a:picLocks noChangeAspect="1"/>
        </xdr:cNvPicPr>
      </xdr:nvPicPr>
      <xdr:blipFill rotWithShape="1">
        <a:blip xmlns:r="http://schemas.openxmlformats.org/officeDocument/2006/relationships" r:embed="rId1"/>
        <a:srcRect l="9923" t="45709" r="75778" b="40617"/>
        <a:stretch/>
      </xdr:blipFill>
      <xdr:spPr>
        <a:xfrm>
          <a:off x="942975" y="11096625"/>
          <a:ext cx="1743076" cy="1333501"/>
        </a:xfrm>
        <a:prstGeom prst="rect">
          <a:avLst/>
        </a:prstGeom>
      </xdr:spPr>
    </xdr:pic>
    <xdr:clientData/>
  </xdr:twoCellAnchor>
  <xdr:twoCellAnchor>
    <xdr:from>
      <xdr:col>7</xdr:col>
      <xdr:colOff>228597</xdr:colOff>
      <xdr:row>66</xdr:row>
      <xdr:rowOff>95248</xdr:rowOff>
    </xdr:from>
    <xdr:to>
      <xdr:col>9</xdr:col>
      <xdr:colOff>257174</xdr:colOff>
      <xdr:row>68</xdr:row>
      <xdr:rowOff>152399</xdr:rowOff>
    </xdr:to>
    <xdr:sp macro="" textlink="">
      <xdr:nvSpPr>
        <xdr:cNvPr id="5" name="Line 6">
          <a:extLst>
            <a:ext uri="{FF2B5EF4-FFF2-40B4-BE49-F238E27FC236}">
              <a16:creationId xmlns:a16="http://schemas.microsoft.com/office/drawing/2014/main" id="{00000000-0008-0000-1500-000005000000}"/>
            </a:ext>
          </a:extLst>
        </xdr:cNvPr>
        <xdr:cNvSpPr>
          <a:spLocks noChangeShapeType="1"/>
        </xdr:cNvSpPr>
      </xdr:nvSpPr>
      <xdr:spPr bwMode="auto">
        <a:xfrm flipH="1" flipV="1">
          <a:off x="2428872" y="12096748"/>
          <a:ext cx="657227" cy="4191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19</xdr:col>
      <xdr:colOff>9525</xdr:colOff>
      <xdr:row>1</xdr:row>
      <xdr:rowOff>47625</xdr:rowOff>
    </xdr:from>
    <xdr:to>
      <xdr:col>21</xdr:col>
      <xdr:colOff>1856</xdr:colOff>
      <xdr:row>2</xdr:row>
      <xdr:rowOff>62625</xdr:rowOff>
    </xdr:to>
    <xdr:sp macro="" textlink="">
      <xdr:nvSpPr>
        <xdr:cNvPr id="2" name="角丸四角形 1">
          <a:extLst>
            <a:ext uri="{FF2B5EF4-FFF2-40B4-BE49-F238E27FC236}">
              <a16:creationId xmlns:a16="http://schemas.microsoft.com/office/drawing/2014/main" id="{00000000-0008-0000-1600-000002000000}"/>
            </a:ext>
          </a:extLst>
        </xdr:cNvPr>
        <xdr:cNvSpPr/>
      </xdr:nvSpPr>
      <xdr:spPr>
        <a:xfrm>
          <a:off x="8181975" y="219075"/>
          <a:ext cx="1152000" cy="396000"/>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10</xdr:col>
      <xdr:colOff>9524</xdr:colOff>
      <xdr:row>1</xdr:row>
      <xdr:rowOff>19050</xdr:rowOff>
    </xdr:from>
    <xdr:to>
      <xdr:col>11</xdr:col>
      <xdr:colOff>466199</xdr:colOff>
      <xdr:row>2</xdr:row>
      <xdr:rowOff>100725</xdr:rowOff>
    </xdr:to>
    <xdr:sp macro="" textlink="">
      <xdr:nvSpPr>
        <xdr:cNvPr id="3" name="角丸四角形 2">
          <a:extLst>
            <a:ext uri="{FF2B5EF4-FFF2-40B4-BE49-F238E27FC236}">
              <a16:creationId xmlns:a16="http://schemas.microsoft.com/office/drawing/2014/main" id="{00000000-0008-0000-1700-000003000000}"/>
            </a:ext>
          </a:extLst>
        </xdr:cNvPr>
        <xdr:cNvSpPr/>
      </xdr:nvSpPr>
      <xdr:spPr>
        <a:xfrm>
          <a:off x="6762749" y="190500"/>
          <a:ext cx="1152000" cy="396000"/>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33</xdr:col>
      <xdr:colOff>47624</xdr:colOff>
      <xdr:row>1</xdr:row>
      <xdr:rowOff>19049</xdr:rowOff>
    </xdr:from>
    <xdr:to>
      <xdr:col>39</xdr:col>
      <xdr:colOff>4236</xdr:colOff>
      <xdr:row>2</xdr:row>
      <xdr:rowOff>72149</xdr:rowOff>
    </xdr:to>
    <xdr:sp macro="" textlink="">
      <xdr:nvSpPr>
        <xdr:cNvPr id="2" name="角丸四角形 1">
          <a:extLst>
            <a:ext uri="{FF2B5EF4-FFF2-40B4-BE49-F238E27FC236}">
              <a16:creationId xmlns:a16="http://schemas.microsoft.com/office/drawing/2014/main" id="{00000000-0008-0000-1900-000002000000}"/>
            </a:ext>
          </a:extLst>
        </xdr:cNvPr>
        <xdr:cNvSpPr/>
      </xdr:nvSpPr>
      <xdr:spPr>
        <a:xfrm>
          <a:off x="6648449" y="190499"/>
          <a:ext cx="1152000" cy="396000"/>
        </a:xfrm>
        <a:prstGeom prst="roundRect">
          <a:avLst/>
        </a:prstGeom>
        <a:solidFill>
          <a:schemeClr val="bg1">
            <a:lumMod val="95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2000"/>
            <a:t>記入例</a:t>
          </a:r>
          <a:endParaRPr kumimoji="1" lang="en-US" altLang="ja-JP" sz="20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9524</xdr:colOff>
      <xdr:row>8</xdr:row>
      <xdr:rowOff>9524</xdr:rowOff>
    </xdr:from>
    <xdr:to>
      <xdr:col>9</xdr:col>
      <xdr:colOff>79315</xdr:colOff>
      <xdr:row>42</xdr:row>
      <xdr:rowOff>97112</xdr:rowOff>
    </xdr:to>
    <xdr:pic>
      <xdr:nvPicPr>
        <xdr:cNvPr id="2" name="図 1" descr="部屋割り図">
          <a:extLst>
            <a:ext uri="{FF2B5EF4-FFF2-40B4-BE49-F238E27FC236}">
              <a16:creationId xmlns:a16="http://schemas.microsoft.com/office/drawing/2014/main" id="{6CEE8C2C-AB74-450D-A760-49F83F4120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58" t="2948" r="2937" b="36989"/>
        <a:stretch/>
      </xdr:blipFill>
      <xdr:spPr bwMode="auto">
        <a:xfrm>
          <a:off x="98424" y="1463674"/>
          <a:ext cx="6026091" cy="5916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15</xdr:row>
      <xdr:rowOff>95250</xdr:rowOff>
    </xdr:from>
    <xdr:to>
      <xdr:col>3</xdr:col>
      <xdr:colOff>266700</xdr:colOff>
      <xdr:row>16</xdr:row>
      <xdr:rowOff>95250</xdr:rowOff>
    </xdr:to>
    <xdr:sp macro="" textlink="">
      <xdr:nvSpPr>
        <xdr:cNvPr id="19" name="正方形/長方形 18">
          <a:extLst>
            <a:ext uri="{FF2B5EF4-FFF2-40B4-BE49-F238E27FC236}">
              <a16:creationId xmlns:a16="http://schemas.microsoft.com/office/drawing/2014/main" id="{5CC9A7D7-CD43-4534-AED5-7F7F3B53FE58}"/>
            </a:ext>
          </a:extLst>
        </xdr:cNvPr>
        <xdr:cNvSpPr/>
      </xdr:nvSpPr>
      <xdr:spPr>
        <a:xfrm>
          <a:off x="279400" y="2749550"/>
          <a:ext cx="723900"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428625</xdr:colOff>
      <xdr:row>15</xdr:row>
      <xdr:rowOff>95250</xdr:rowOff>
    </xdr:from>
    <xdr:to>
      <xdr:col>4</xdr:col>
      <xdr:colOff>257175</xdr:colOff>
      <xdr:row>16</xdr:row>
      <xdr:rowOff>95250</xdr:rowOff>
    </xdr:to>
    <xdr:sp macro="" textlink="">
      <xdr:nvSpPr>
        <xdr:cNvPr id="20" name="正方形/長方形 19">
          <a:extLst>
            <a:ext uri="{FF2B5EF4-FFF2-40B4-BE49-F238E27FC236}">
              <a16:creationId xmlns:a16="http://schemas.microsoft.com/office/drawing/2014/main" id="{43F07D01-C0BC-44AA-AE72-7687990E6E07}"/>
            </a:ext>
          </a:extLst>
        </xdr:cNvPr>
        <xdr:cNvSpPr/>
      </xdr:nvSpPr>
      <xdr:spPr>
        <a:xfrm>
          <a:off x="1165225" y="2749550"/>
          <a:ext cx="698500"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438150</xdr:colOff>
      <xdr:row>15</xdr:row>
      <xdr:rowOff>114300</xdr:rowOff>
    </xdr:from>
    <xdr:to>
      <xdr:col>5</xdr:col>
      <xdr:colOff>514350</xdr:colOff>
      <xdr:row>16</xdr:row>
      <xdr:rowOff>114300</xdr:rowOff>
    </xdr:to>
    <xdr:sp macro="" textlink="">
      <xdr:nvSpPr>
        <xdr:cNvPr id="21" name="正方形/長方形 20">
          <a:extLst>
            <a:ext uri="{FF2B5EF4-FFF2-40B4-BE49-F238E27FC236}">
              <a16:creationId xmlns:a16="http://schemas.microsoft.com/office/drawing/2014/main" id="{5DD0E611-52A7-49BD-814C-24278A4080A8}"/>
            </a:ext>
          </a:extLst>
        </xdr:cNvPr>
        <xdr:cNvSpPr/>
      </xdr:nvSpPr>
      <xdr:spPr>
        <a:xfrm>
          <a:off x="2044700" y="2768600"/>
          <a:ext cx="723900"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647700</xdr:colOff>
      <xdr:row>15</xdr:row>
      <xdr:rowOff>114300</xdr:rowOff>
    </xdr:from>
    <xdr:to>
      <xdr:col>7</xdr:col>
      <xdr:colOff>47625</xdr:colOff>
      <xdr:row>16</xdr:row>
      <xdr:rowOff>114300</xdr:rowOff>
    </xdr:to>
    <xdr:sp macro="" textlink="">
      <xdr:nvSpPr>
        <xdr:cNvPr id="22" name="正方形/長方形 21">
          <a:extLst>
            <a:ext uri="{FF2B5EF4-FFF2-40B4-BE49-F238E27FC236}">
              <a16:creationId xmlns:a16="http://schemas.microsoft.com/office/drawing/2014/main" id="{1AB96460-D9E0-4854-B4ED-AFCF1449AD59}"/>
            </a:ext>
          </a:extLst>
        </xdr:cNvPr>
        <xdr:cNvSpPr/>
      </xdr:nvSpPr>
      <xdr:spPr>
        <a:xfrm>
          <a:off x="2901950" y="2768600"/>
          <a:ext cx="663575"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142875</xdr:colOff>
      <xdr:row>25</xdr:row>
      <xdr:rowOff>57150</xdr:rowOff>
    </xdr:from>
    <xdr:to>
      <xdr:col>8</xdr:col>
      <xdr:colOff>923925</xdr:colOff>
      <xdr:row>26</xdr:row>
      <xdr:rowOff>57150</xdr:rowOff>
    </xdr:to>
    <xdr:sp macro="" textlink="">
      <xdr:nvSpPr>
        <xdr:cNvPr id="23" name="正方形/長方形 22">
          <a:extLst>
            <a:ext uri="{FF2B5EF4-FFF2-40B4-BE49-F238E27FC236}">
              <a16:creationId xmlns:a16="http://schemas.microsoft.com/office/drawing/2014/main" id="{3F9D8CC5-B4D9-412A-B8FD-C7D7E90C4A10}"/>
            </a:ext>
          </a:extLst>
        </xdr:cNvPr>
        <xdr:cNvSpPr/>
      </xdr:nvSpPr>
      <xdr:spPr>
        <a:xfrm>
          <a:off x="4924425" y="4425950"/>
          <a:ext cx="781050"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85725</xdr:colOff>
      <xdr:row>30</xdr:row>
      <xdr:rowOff>133350</xdr:rowOff>
    </xdr:from>
    <xdr:to>
      <xdr:col>8</xdr:col>
      <xdr:colOff>866775</xdr:colOff>
      <xdr:row>31</xdr:row>
      <xdr:rowOff>133350</xdr:rowOff>
    </xdr:to>
    <xdr:sp macro="" textlink="">
      <xdr:nvSpPr>
        <xdr:cNvPr id="24" name="正方形/長方形 23">
          <a:extLst>
            <a:ext uri="{FF2B5EF4-FFF2-40B4-BE49-F238E27FC236}">
              <a16:creationId xmlns:a16="http://schemas.microsoft.com/office/drawing/2014/main" id="{4FF8C77C-FA9C-4441-91DE-E659A4761723}"/>
            </a:ext>
          </a:extLst>
        </xdr:cNvPr>
        <xdr:cNvSpPr/>
      </xdr:nvSpPr>
      <xdr:spPr>
        <a:xfrm>
          <a:off x="4867275" y="5359400"/>
          <a:ext cx="781050" cy="1714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1079500</xdr:colOff>
      <xdr:row>9</xdr:row>
      <xdr:rowOff>130969</xdr:rowOff>
    </xdr:from>
    <xdr:to>
      <xdr:col>7</xdr:col>
      <xdr:colOff>1225650</xdr:colOff>
      <xdr:row>13</xdr:row>
      <xdr:rowOff>57169</xdr:rowOff>
    </xdr:to>
    <xdr:sp macro="" textlink="">
      <xdr:nvSpPr>
        <xdr:cNvPr id="33" name="Text Box 36">
          <a:extLst>
            <a:ext uri="{FF2B5EF4-FFF2-40B4-BE49-F238E27FC236}">
              <a16:creationId xmlns:a16="http://schemas.microsoft.com/office/drawing/2014/main" id="{6F48DBD9-F67D-465F-8064-5A3539DDE179}"/>
            </a:ext>
          </a:extLst>
        </xdr:cNvPr>
        <xdr:cNvSpPr txBox="1">
          <a:spLocks noChangeArrowheads="1"/>
        </xdr:cNvSpPr>
      </xdr:nvSpPr>
      <xdr:spPr bwMode="auto">
        <a:xfrm>
          <a:off x="4597400" y="1756569"/>
          <a:ext cx="146150" cy="61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eaVert" wrap="square" lIns="0" tIns="0" rIns="0" bIns="0" anchor="ctr" upright="1"/>
        <a:lstStyle/>
        <a:p>
          <a:pPr algn="ctr" rtl="0">
            <a:lnSpc>
              <a:spcPts val="1200"/>
            </a:lnSpc>
            <a:defRPr sz="1000"/>
          </a:pPr>
          <a:r>
            <a:rPr lang="ja-JP" altLang="en-US" sz="800" b="1" i="0" u="none" strike="noStrike" baseline="0">
              <a:solidFill>
                <a:srgbClr val="000000"/>
              </a:solidFill>
              <a:latin typeface="ＭＳ 明朝" panose="02020609040205080304" pitchFamily="17" charset="-128"/>
              <a:ea typeface="ＭＳ 明朝" panose="02020609040205080304" pitchFamily="17" charset="-128"/>
            </a:rPr>
            <a:t>( </a:t>
          </a:r>
          <a:r>
            <a:rPr lang="ja-JP" altLang="en-US" sz="1050" b="1" i="0" u="none" strike="noStrike" baseline="0">
              <a:solidFill>
                <a:srgbClr val="000000"/>
              </a:solidFill>
              <a:latin typeface="HG創英角ﾎﾟｯﾌﾟ体" panose="040B0A09000000000000" pitchFamily="49" charset="-128"/>
              <a:ea typeface="HG創英角ﾎﾟｯﾌﾟ体" panose="040B0A09000000000000" pitchFamily="49" charset="-128"/>
            </a:rPr>
            <a:t>　</a:t>
          </a:r>
          <a:r>
            <a:rPr lang="ja-JP" altLang="en-US" sz="800" b="1" i="0" u="none" strike="noStrike" baseline="0">
              <a:solidFill>
                <a:srgbClr val="000000"/>
              </a:solidFill>
              <a:latin typeface="ＭＳ 明朝" panose="02020609040205080304" pitchFamily="17" charset="-128"/>
              <a:ea typeface="ＭＳ 明朝" panose="02020609040205080304" pitchFamily="17" charset="-128"/>
            </a:rPr>
            <a:t> )名</a:t>
          </a:r>
        </a:p>
      </xdr:txBody>
    </xdr:sp>
    <xdr:clientData/>
  </xdr:twoCellAnchor>
  <xdr:twoCellAnchor>
    <xdr:from>
      <xdr:col>8</xdr:col>
      <xdr:colOff>587375</xdr:colOff>
      <xdr:row>17</xdr:row>
      <xdr:rowOff>47625</xdr:rowOff>
    </xdr:from>
    <xdr:to>
      <xdr:col>8</xdr:col>
      <xdr:colOff>1186675</xdr:colOff>
      <xdr:row>18</xdr:row>
      <xdr:rowOff>92175</xdr:rowOff>
    </xdr:to>
    <xdr:sp macro="" textlink="">
      <xdr:nvSpPr>
        <xdr:cNvPr id="34" name="Text Box 35">
          <a:extLst>
            <a:ext uri="{FF2B5EF4-FFF2-40B4-BE49-F238E27FC236}">
              <a16:creationId xmlns:a16="http://schemas.microsoft.com/office/drawing/2014/main" id="{F3F42E98-2F6F-42B0-8E3B-8A6B6992CA22}"/>
            </a:ext>
          </a:extLst>
        </xdr:cNvPr>
        <xdr:cNvSpPr txBox="1">
          <a:spLocks noChangeArrowheads="1"/>
        </xdr:cNvSpPr>
      </xdr:nvSpPr>
      <xdr:spPr bwMode="auto">
        <a:xfrm>
          <a:off x="5368925" y="3044825"/>
          <a:ext cx="599300" cy="2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ctr" upright="1"/>
        <a:lstStyle/>
        <a:p>
          <a:pPr algn="ctr" rtl="0">
            <a:defRPr sz="1000"/>
          </a:pPr>
          <a:r>
            <a:rPr lang="en-US" altLang="ja-JP" sz="800" b="1" i="0" u="none" strike="noStrike" baseline="0">
              <a:solidFill>
                <a:srgbClr val="000000"/>
              </a:solidFill>
              <a:latin typeface="ＭＳ 明朝" panose="02020609040205080304" pitchFamily="17" charset="-128"/>
              <a:ea typeface="ＭＳ 明朝" panose="02020609040205080304" pitchFamily="17" charset="-128"/>
            </a:rPr>
            <a:t>(</a:t>
          </a:r>
          <a:r>
            <a:rPr lang="ja-JP" altLang="en-US" sz="800" b="1" i="0" u="none" strike="noStrike" baseline="0">
              <a:solidFill>
                <a:srgbClr val="000000"/>
              </a:solidFill>
              <a:latin typeface="ＭＳ 明朝" panose="02020609040205080304" pitchFamily="17" charset="-128"/>
              <a:ea typeface="ＭＳ 明朝" panose="02020609040205080304" pitchFamily="17" charset="-128"/>
            </a:rPr>
            <a:t> </a:t>
          </a:r>
          <a:r>
            <a:rPr lang="ja-JP" altLang="en-US" sz="1050" b="0" i="0" u="none" strike="noStrike" baseline="0">
              <a:solidFill>
                <a:srgbClr val="000000"/>
              </a:solidFill>
              <a:latin typeface="HG創英角ﾎﾟｯﾌﾟ体" panose="040B0A09000000000000" pitchFamily="49" charset="-128"/>
              <a:ea typeface="HG創英角ﾎﾟｯﾌﾟ体" panose="040B0A09000000000000" pitchFamily="49" charset="-128"/>
            </a:rPr>
            <a:t>　</a:t>
          </a:r>
          <a:r>
            <a:rPr lang="en-US" altLang="ja-JP" sz="800" b="1" i="0" u="none" strike="noStrike" baseline="0">
              <a:solidFill>
                <a:srgbClr val="000000"/>
              </a:solidFill>
              <a:latin typeface="ＭＳ 明朝" panose="02020609040205080304" pitchFamily="17" charset="-128"/>
              <a:ea typeface="ＭＳ 明朝" panose="02020609040205080304" pitchFamily="17" charset="-128"/>
            </a:rPr>
            <a:t>)</a:t>
          </a:r>
          <a:r>
            <a:rPr lang="ja-JP" altLang="en-US" sz="800" b="1" i="0" u="none" strike="noStrike" baseline="0">
              <a:solidFill>
                <a:srgbClr val="000000"/>
              </a:solidFill>
              <a:latin typeface="ＭＳ 明朝" panose="02020609040205080304" pitchFamily="17" charset="-128"/>
              <a:ea typeface="ＭＳ 明朝" panose="02020609040205080304" pitchFamily="17" charset="-128"/>
            </a:rPr>
            <a:t>名</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232832</xdr:colOff>
      <xdr:row>25</xdr:row>
      <xdr:rowOff>63498</xdr:rowOff>
    </xdr:from>
    <xdr:to>
      <xdr:col>10</xdr:col>
      <xdr:colOff>497416</xdr:colOff>
      <xdr:row>30</xdr:row>
      <xdr:rowOff>95248</xdr:rowOff>
    </xdr:to>
    <xdr:pic>
      <xdr:nvPicPr>
        <xdr:cNvPr id="4" name="図 3">
          <a:extLst>
            <a:ext uri="{FF2B5EF4-FFF2-40B4-BE49-F238E27FC236}">
              <a16:creationId xmlns:a16="http://schemas.microsoft.com/office/drawing/2014/main" id="{A69BFB89-225B-427B-9902-B03D9F5EEB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82" y="10064748"/>
          <a:ext cx="878417" cy="87841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C2:M46"/>
  <sheetViews>
    <sheetView view="pageBreakPreview" zoomScale="70" zoomScaleNormal="100" zoomScaleSheetLayoutView="70" workbookViewId="0">
      <selection activeCell="D14" sqref="D14:K14"/>
    </sheetView>
  </sheetViews>
  <sheetFormatPr defaultColWidth="7.6328125" defaultRowHeight="13" x14ac:dyDescent="0.2"/>
  <cols>
    <col min="1" max="1" width="1.6328125" style="10" customWidth="1"/>
    <col min="2" max="2" width="3.6328125" style="10" customWidth="1"/>
    <col min="3" max="12" width="7.6328125" style="10"/>
    <col min="13" max="13" width="3.6328125" style="10" customWidth="1"/>
    <col min="14" max="14" width="1.6328125" style="10" customWidth="1"/>
    <col min="15" max="16384" width="7.6328125" style="10"/>
  </cols>
  <sheetData>
    <row r="2" spans="3:13" x14ac:dyDescent="0.2">
      <c r="C2" s="14"/>
      <c r="D2" s="14"/>
      <c r="E2" s="14"/>
      <c r="F2" s="14"/>
      <c r="G2" s="14"/>
      <c r="H2" s="14"/>
      <c r="I2" s="14"/>
      <c r="J2" s="14"/>
      <c r="K2" s="14"/>
      <c r="L2" s="14"/>
      <c r="M2" s="14"/>
    </row>
    <row r="3" spans="3:13" x14ac:dyDescent="0.2">
      <c r="C3" s="14"/>
      <c r="D3" s="14"/>
      <c r="E3" s="14"/>
      <c r="F3" s="14"/>
      <c r="G3" s="14"/>
      <c r="H3" s="14"/>
      <c r="I3" s="14"/>
      <c r="J3" s="14"/>
      <c r="K3" s="14"/>
      <c r="L3" s="14"/>
      <c r="M3" s="14"/>
    </row>
    <row r="4" spans="3:13" x14ac:dyDescent="0.2">
      <c r="C4" s="14"/>
      <c r="D4" s="14"/>
      <c r="E4" s="14"/>
      <c r="F4" s="14"/>
      <c r="G4" s="14"/>
      <c r="H4" s="14"/>
      <c r="I4" s="14"/>
      <c r="J4" s="14"/>
      <c r="K4" s="14"/>
      <c r="L4" s="14"/>
      <c r="M4" s="14"/>
    </row>
    <row r="5" spans="3:13" x14ac:dyDescent="0.2">
      <c r="C5" s="14"/>
      <c r="D5" s="14"/>
      <c r="E5" s="14"/>
      <c r="F5" s="14"/>
      <c r="G5" s="14"/>
      <c r="H5" s="14"/>
      <c r="I5" s="14"/>
      <c r="J5" s="14"/>
      <c r="K5" s="14"/>
      <c r="L5" s="14"/>
      <c r="M5" s="14"/>
    </row>
    <row r="6" spans="3:13" ht="33.75" customHeight="1" x14ac:dyDescent="0.2">
      <c r="C6" s="14"/>
      <c r="D6" s="6"/>
      <c r="E6" s="14"/>
      <c r="F6" s="14"/>
      <c r="G6" s="14"/>
      <c r="H6" s="14"/>
      <c r="I6" s="14"/>
      <c r="J6" s="14"/>
      <c r="K6" s="14"/>
      <c r="L6" s="14"/>
      <c r="M6" s="14"/>
    </row>
    <row r="7" spans="3:13" ht="31.5" customHeight="1" x14ac:dyDescent="0.2">
      <c r="C7" s="14"/>
      <c r="D7" s="11"/>
      <c r="E7" s="14"/>
      <c r="F7" s="14"/>
      <c r="G7" s="14"/>
      <c r="H7" s="14"/>
      <c r="I7" s="14"/>
      <c r="J7" s="14"/>
      <c r="K7" s="15"/>
      <c r="L7" s="14"/>
      <c r="M7" s="14"/>
    </row>
    <row r="8" spans="3:13" ht="34.5" customHeight="1" x14ac:dyDescent="0.2">
      <c r="C8" s="14"/>
      <c r="D8" s="603" t="s">
        <v>530</v>
      </c>
      <c r="E8" s="603"/>
      <c r="F8" s="603"/>
      <c r="G8" s="603"/>
      <c r="H8" s="603"/>
      <c r="I8" s="603"/>
      <c r="J8" s="603"/>
      <c r="K8" s="603"/>
      <c r="L8" s="7"/>
      <c r="M8" s="7"/>
    </row>
    <row r="9" spans="3:13" ht="55.5" x14ac:dyDescent="0.2">
      <c r="D9" s="604" t="s">
        <v>54</v>
      </c>
      <c r="E9" s="604"/>
      <c r="F9" s="604"/>
      <c r="G9" s="604"/>
      <c r="H9" s="604"/>
      <c r="I9" s="604"/>
      <c r="J9" s="604"/>
      <c r="K9" s="604"/>
    </row>
    <row r="10" spans="3:13" ht="14" x14ac:dyDescent="0.2">
      <c r="D10" s="12"/>
    </row>
    <row r="11" spans="3:13" ht="14" x14ac:dyDescent="0.2">
      <c r="D11" s="12"/>
    </row>
    <row r="12" spans="3:13" ht="14" x14ac:dyDescent="0.2">
      <c r="D12" s="12"/>
    </row>
    <row r="13" spans="3:13" ht="14" x14ac:dyDescent="0.2">
      <c r="D13" s="12"/>
    </row>
    <row r="14" spans="3:13" ht="28" x14ac:dyDescent="0.2">
      <c r="D14" s="603" t="s">
        <v>951</v>
      </c>
      <c r="E14" s="603"/>
      <c r="F14" s="603"/>
      <c r="G14" s="603"/>
      <c r="H14" s="603"/>
      <c r="I14" s="603"/>
      <c r="J14" s="603"/>
      <c r="K14" s="603"/>
    </row>
    <row r="15" spans="3:13" ht="14" x14ac:dyDescent="0.2">
      <c r="D15" s="12"/>
    </row>
    <row r="16" spans="3:13" ht="14" x14ac:dyDescent="0.2">
      <c r="D16" s="12"/>
      <c r="E16"/>
    </row>
    <row r="17" spans="4:4" ht="14" x14ac:dyDescent="0.2">
      <c r="D17" s="12"/>
    </row>
    <row r="18" spans="4:4" ht="14" x14ac:dyDescent="0.2">
      <c r="D18" s="12"/>
    </row>
    <row r="19" spans="4:4" ht="14" x14ac:dyDescent="0.2">
      <c r="D19" s="12"/>
    </row>
    <row r="20" spans="4:4" ht="14" x14ac:dyDescent="0.2">
      <c r="D20" s="12"/>
    </row>
    <row r="21" spans="4:4" ht="14" x14ac:dyDescent="0.2">
      <c r="D21" s="12"/>
    </row>
    <row r="22" spans="4:4" ht="14" x14ac:dyDescent="0.2">
      <c r="D22" s="12"/>
    </row>
    <row r="23" spans="4:4" ht="14" x14ac:dyDescent="0.2">
      <c r="D23" s="12"/>
    </row>
    <row r="24" spans="4:4" ht="14" x14ac:dyDescent="0.2">
      <c r="D24" s="12"/>
    </row>
    <row r="25" spans="4:4" ht="14" x14ac:dyDescent="0.2">
      <c r="D25" s="12"/>
    </row>
    <row r="26" spans="4:4" ht="14" x14ac:dyDescent="0.2">
      <c r="D26" s="12"/>
    </row>
    <row r="27" spans="4:4" ht="14" x14ac:dyDescent="0.2">
      <c r="D27" s="12"/>
    </row>
    <row r="28" spans="4:4" ht="14" x14ac:dyDescent="0.2">
      <c r="D28" s="12"/>
    </row>
    <row r="29" spans="4:4" ht="14" x14ac:dyDescent="0.2">
      <c r="D29" s="12"/>
    </row>
    <row r="30" spans="4:4" ht="14" x14ac:dyDescent="0.2">
      <c r="D30" s="12"/>
    </row>
    <row r="31" spans="4:4" ht="14" x14ac:dyDescent="0.2">
      <c r="D31" s="12"/>
    </row>
    <row r="32" spans="4:4" ht="14" x14ac:dyDescent="0.2">
      <c r="D32" s="12"/>
    </row>
    <row r="33" spans="4:13" ht="14" x14ac:dyDescent="0.2">
      <c r="D33" s="12"/>
    </row>
    <row r="34" spans="4:13" ht="14" x14ac:dyDescent="0.2">
      <c r="D34" s="12"/>
    </row>
    <row r="35" spans="4:13" ht="14" x14ac:dyDescent="0.2">
      <c r="D35" s="12"/>
    </row>
    <row r="36" spans="4:13" ht="14" x14ac:dyDescent="0.2">
      <c r="D36" s="12"/>
    </row>
    <row r="37" spans="4:13" ht="14" x14ac:dyDescent="0.2">
      <c r="D37" s="12"/>
    </row>
    <row r="38" spans="4:13" ht="14" x14ac:dyDescent="0.2">
      <c r="D38" s="12"/>
    </row>
    <row r="39" spans="4:13" ht="14" x14ac:dyDescent="0.2">
      <c r="D39" s="12"/>
    </row>
    <row r="40" spans="4:13" ht="14" x14ac:dyDescent="0.2">
      <c r="D40" s="12"/>
    </row>
    <row r="41" spans="4:13" x14ac:dyDescent="0.2">
      <c r="D41" s="8"/>
    </row>
    <row r="42" spans="4:13" x14ac:dyDescent="0.2">
      <c r="D42" s="13"/>
    </row>
    <row r="43" spans="4:13" ht="27.75" customHeight="1" x14ac:dyDescent="0.2">
      <c r="D43" s="9"/>
      <c r="L43" s="16"/>
      <c r="M43" s="16"/>
    </row>
    <row r="44" spans="4:13" ht="18.75" customHeight="1" x14ac:dyDescent="0.2">
      <c r="L44" s="19"/>
      <c r="M44" s="17"/>
    </row>
    <row r="45" spans="4:13" ht="18" customHeight="1" x14ac:dyDescent="0.2">
      <c r="L45" s="20"/>
      <c r="M45" s="18"/>
    </row>
    <row r="46" spans="4:13" ht="18" customHeight="1" x14ac:dyDescent="0.2">
      <c r="L46" s="18"/>
      <c r="M46" s="18"/>
    </row>
  </sheetData>
  <mergeCells count="3">
    <mergeCell ref="D8:K8"/>
    <mergeCell ref="D14:K14"/>
    <mergeCell ref="D9:K9"/>
  </mergeCells>
  <phoneticPr fontId="1"/>
  <printOptions horizontalCentered="1" verticalCentered="1"/>
  <pageMargins left="0.70866141732283472" right="0.70866141732283472" top="0.55118110236220474" bottom="0.55118110236220474"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59"/>
  <sheetViews>
    <sheetView view="pageBreakPreview" zoomScaleNormal="100" zoomScaleSheetLayoutView="100" workbookViewId="0">
      <selection sqref="A1:F2"/>
    </sheetView>
  </sheetViews>
  <sheetFormatPr defaultColWidth="9" defaultRowHeight="15" customHeight="1" x14ac:dyDescent="0.2"/>
  <cols>
    <col min="1" max="1" width="5.08984375" style="459" customWidth="1"/>
    <col min="2" max="2" width="6.6328125" style="459" customWidth="1"/>
    <col min="3" max="3" width="10.08984375" style="459" customWidth="1"/>
    <col min="4" max="4" width="47.6328125" style="459" customWidth="1"/>
    <col min="5" max="5" width="9.08984375" style="459" customWidth="1"/>
    <col min="6" max="6" width="8.6328125" style="459" customWidth="1"/>
    <col min="7" max="16384" width="9" style="459"/>
  </cols>
  <sheetData>
    <row r="1" spans="1:6" ht="17.25" customHeight="1" x14ac:dyDescent="0.2">
      <c r="A1" s="634" t="s">
        <v>82</v>
      </c>
      <c r="B1" s="634"/>
      <c r="C1" s="634"/>
      <c r="D1" s="634"/>
      <c r="E1" s="634"/>
      <c r="F1" s="634"/>
    </row>
    <row r="2" spans="1:6" ht="17.25" customHeight="1" thickBot="1" x14ac:dyDescent="0.25">
      <c r="A2" s="635"/>
      <c r="B2" s="635"/>
      <c r="C2" s="635"/>
      <c r="D2" s="635"/>
      <c r="E2" s="635"/>
      <c r="F2" s="635"/>
    </row>
    <row r="3" spans="1:6" s="113" customFormat="1" ht="18" customHeight="1" thickBot="1" x14ac:dyDescent="0.25">
      <c r="A3" s="608" t="s">
        <v>55</v>
      </c>
      <c r="B3" s="609"/>
      <c r="C3" s="460" t="s">
        <v>57</v>
      </c>
      <c r="D3" s="460" t="s">
        <v>56</v>
      </c>
      <c r="E3" s="460" t="s">
        <v>70</v>
      </c>
      <c r="F3" s="461" t="s">
        <v>58</v>
      </c>
    </row>
    <row r="4" spans="1:6" ht="18.75" customHeight="1" thickBot="1" x14ac:dyDescent="0.25">
      <c r="A4" s="636" t="s">
        <v>66</v>
      </c>
      <c r="B4" s="637"/>
      <c r="C4" s="462">
        <v>1</v>
      </c>
      <c r="D4" s="463" t="s">
        <v>693</v>
      </c>
      <c r="E4" s="632" t="s">
        <v>71</v>
      </c>
      <c r="F4" s="464"/>
    </row>
    <row r="5" spans="1:6" ht="18.75" customHeight="1" thickTop="1" thickBot="1" x14ac:dyDescent="0.25">
      <c r="A5" s="638" t="s">
        <v>321</v>
      </c>
      <c r="B5" s="639"/>
      <c r="C5" s="258">
        <v>7</v>
      </c>
      <c r="D5" s="465" t="s">
        <v>694</v>
      </c>
      <c r="E5" s="633"/>
      <c r="F5" s="466"/>
    </row>
    <row r="6" spans="1:6" ht="18.75" customHeight="1" thickTop="1" x14ac:dyDescent="0.2">
      <c r="A6" s="642" t="s">
        <v>894</v>
      </c>
      <c r="B6" s="643"/>
      <c r="C6" s="528">
        <v>10</v>
      </c>
      <c r="D6" s="527" t="s">
        <v>952</v>
      </c>
      <c r="E6" s="633"/>
      <c r="F6" s="501"/>
    </row>
    <row r="7" spans="1:6" ht="18.75" customHeight="1" thickBot="1" x14ac:dyDescent="0.25">
      <c r="A7" s="644"/>
      <c r="B7" s="645"/>
      <c r="C7" s="515">
        <v>11</v>
      </c>
      <c r="D7" s="246" t="s">
        <v>953</v>
      </c>
      <c r="E7" s="633"/>
      <c r="F7" s="505"/>
    </row>
    <row r="8" spans="1:6" ht="18.75" customHeight="1" thickTop="1" x14ac:dyDescent="0.2">
      <c r="A8" s="630" t="s">
        <v>67</v>
      </c>
      <c r="B8" s="631"/>
      <c r="C8" s="502">
        <v>2</v>
      </c>
      <c r="D8" s="503" t="s">
        <v>59</v>
      </c>
      <c r="E8" s="633"/>
      <c r="F8" s="504"/>
    </row>
    <row r="9" spans="1:6" ht="18.75" customHeight="1" x14ac:dyDescent="0.2">
      <c r="A9" s="630"/>
      <c r="B9" s="631"/>
      <c r="C9" s="261">
        <v>3</v>
      </c>
      <c r="D9" s="245" t="s">
        <v>60</v>
      </c>
      <c r="E9" s="633"/>
      <c r="F9" s="467"/>
    </row>
    <row r="10" spans="1:6" ht="18.75" customHeight="1" x14ac:dyDescent="0.2">
      <c r="A10" s="630"/>
      <c r="B10" s="631"/>
      <c r="C10" s="261">
        <v>4</v>
      </c>
      <c r="D10" s="245" t="s">
        <v>394</v>
      </c>
      <c r="E10" s="633"/>
      <c r="F10" s="467"/>
    </row>
    <row r="11" spans="1:6" ht="18.75" customHeight="1" x14ac:dyDescent="0.2">
      <c r="A11" s="630"/>
      <c r="B11" s="631"/>
      <c r="C11" s="261">
        <v>5</v>
      </c>
      <c r="D11" s="245" t="s">
        <v>418</v>
      </c>
      <c r="E11" s="633"/>
      <c r="F11" s="467"/>
    </row>
    <row r="12" spans="1:6" ht="18.75" customHeight="1" x14ac:dyDescent="0.2">
      <c r="A12" s="630"/>
      <c r="B12" s="631"/>
      <c r="C12" s="261">
        <v>6</v>
      </c>
      <c r="D12" s="245" t="s">
        <v>423</v>
      </c>
      <c r="E12" s="633"/>
      <c r="F12" s="467"/>
    </row>
    <row r="13" spans="1:6" ht="18.75" customHeight="1" x14ac:dyDescent="0.2">
      <c r="A13" s="630"/>
      <c r="B13" s="631"/>
      <c r="C13" s="623">
        <v>8</v>
      </c>
      <c r="D13" s="641" t="s">
        <v>397</v>
      </c>
      <c r="E13" s="633"/>
      <c r="F13" s="640"/>
    </row>
    <row r="14" spans="1:6" ht="18.75" customHeight="1" x14ac:dyDescent="0.2">
      <c r="A14" s="630"/>
      <c r="B14" s="631"/>
      <c r="C14" s="623"/>
      <c r="D14" s="641"/>
      <c r="E14" s="633"/>
      <c r="F14" s="640"/>
    </row>
    <row r="15" spans="1:6" ht="18.75" customHeight="1" x14ac:dyDescent="0.2">
      <c r="A15" s="630"/>
      <c r="B15" s="631"/>
      <c r="C15" s="261">
        <v>9</v>
      </c>
      <c r="D15" s="245" t="s">
        <v>414</v>
      </c>
      <c r="E15" s="633"/>
      <c r="F15" s="467"/>
    </row>
    <row r="16" spans="1:6" ht="18.75" customHeight="1" thickBot="1" x14ac:dyDescent="0.25">
      <c r="A16" s="525"/>
      <c r="B16" s="526"/>
      <c r="C16" s="502">
        <v>12</v>
      </c>
      <c r="D16" s="503" t="s">
        <v>424</v>
      </c>
      <c r="E16" s="633"/>
      <c r="F16" s="504"/>
    </row>
    <row r="17" spans="1:6" ht="18.75" customHeight="1" thickTop="1" x14ac:dyDescent="0.2">
      <c r="A17" s="610" t="s">
        <v>68</v>
      </c>
      <c r="B17" s="611"/>
      <c r="C17" s="256" t="s">
        <v>72</v>
      </c>
      <c r="D17" s="247" t="s">
        <v>61</v>
      </c>
      <c r="E17" s="633"/>
      <c r="F17" s="468"/>
    </row>
    <row r="18" spans="1:6" ht="18.75" customHeight="1" thickBot="1" x14ac:dyDescent="0.25">
      <c r="A18" s="612" t="s">
        <v>69</v>
      </c>
      <c r="B18" s="613"/>
      <c r="C18" s="257" t="s">
        <v>73</v>
      </c>
      <c r="D18" s="246" t="s">
        <v>395</v>
      </c>
      <c r="E18" s="633"/>
      <c r="F18" s="469"/>
    </row>
    <row r="19" spans="1:6" ht="18.75" customHeight="1" thickTop="1" x14ac:dyDescent="0.2">
      <c r="A19" s="626" t="s">
        <v>581</v>
      </c>
      <c r="B19" s="627"/>
      <c r="C19" s="256">
        <v>13</v>
      </c>
      <c r="D19" s="247" t="s">
        <v>695</v>
      </c>
      <c r="E19" s="622" t="s">
        <v>74</v>
      </c>
      <c r="F19" s="468"/>
    </row>
    <row r="20" spans="1:6" ht="18.75" customHeight="1" thickBot="1" x14ac:dyDescent="0.25">
      <c r="A20" s="628" t="s">
        <v>582</v>
      </c>
      <c r="B20" s="629"/>
      <c r="C20" s="257">
        <v>14</v>
      </c>
      <c r="D20" s="246" t="s">
        <v>425</v>
      </c>
      <c r="E20" s="625"/>
      <c r="F20" s="469"/>
    </row>
    <row r="21" spans="1:6" ht="18.75" customHeight="1" thickTop="1" thickBot="1" x14ac:dyDescent="0.25">
      <c r="A21" s="614" t="s">
        <v>62</v>
      </c>
      <c r="B21" s="615"/>
      <c r="C21" s="258" t="s">
        <v>63</v>
      </c>
      <c r="D21" s="248" t="s">
        <v>696</v>
      </c>
      <c r="E21" s="258" t="s">
        <v>71</v>
      </c>
      <c r="F21" s="470"/>
    </row>
    <row r="22" spans="1:6" ht="18.75" customHeight="1" thickTop="1" thickBot="1" x14ac:dyDescent="0.25">
      <c r="A22" s="614" t="s">
        <v>75</v>
      </c>
      <c r="B22" s="615"/>
      <c r="C22" s="258">
        <v>15</v>
      </c>
      <c r="D22" s="248" t="s">
        <v>697</v>
      </c>
      <c r="E22" s="258" t="s">
        <v>74</v>
      </c>
      <c r="F22" s="470"/>
    </row>
    <row r="23" spans="1:6" ht="18.75" customHeight="1" thickTop="1" x14ac:dyDescent="0.2">
      <c r="A23" s="616" t="s">
        <v>76</v>
      </c>
      <c r="B23" s="617"/>
      <c r="C23" s="256" t="s">
        <v>63</v>
      </c>
      <c r="D23" s="247" t="s">
        <v>79</v>
      </c>
      <c r="E23" s="622" t="s">
        <v>71</v>
      </c>
      <c r="F23" s="468"/>
    </row>
    <row r="24" spans="1:6" ht="18.75" customHeight="1" x14ac:dyDescent="0.2">
      <c r="A24" s="618"/>
      <c r="B24" s="619"/>
      <c r="C24" s="261" t="s">
        <v>63</v>
      </c>
      <c r="D24" s="245" t="s">
        <v>80</v>
      </c>
      <c r="E24" s="623"/>
      <c r="F24" s="467"/>
    </row>
    <row r="25" spans="1:6" ht="18.75" customHeight="1" thickBot="1" x14ac:dyDescent="0.25">
      <c r="A25" s="620"/>
      <c r="B25" s="621"/>
      <c r="C25" s="426" t="s">
        <v>63</v>
      </c>
      <c r="D25" s="471" t="s">
        <v>81</v>
      </c>
      <c r="E25" s="624"/>
      <c r="F25" s="472"/>
    </row>
    <row r="26" spans="1:6" ht="10.5" customHeight="1" x14ac:dyDescent="0.2"/>
    <row r="27" spans="1:6" ht="14.25" customHeight="1" x14ac:dyDescent="0.2">
      <c r="A27" s="473" t="s">
        <v>64</v>
      </c>
      <c r="B27" s="607" t="s">
        <v>577</v>
      </c>
      <c r="C27" s="607"/>
      <c r="D27" s="607"/>
      <c r="E27" s="607"/>
      <c r="F27" s="607"/>
    </row>
    <row r="28" spans="1:6" ht="14.25" customHeight="1" x14ac:dyDescent="0.2">
      <c r="A28" s="473"/>
      <c r="B28" s="607"/>
      <c r="C28" s="607"/>
      <c r="D28" s="607"/>
      <c r="E28" s="607"/>
      <c r="F28" s="607"/>
    </row>
    <row r="29" spans="1:6" ht="14.25" customHeight="1" x14ac:dyDescent="0.2">
      <c r="A29" s="473" t="s">
        <v>77</v>
      </c>
      <c r="B29" s="607" t="s">
        <v>702</v>
      </c>
      <c r="C29" s="607"/>
      <c r="D29" s="607"/>
      <c r="E29" s="607"/>
      <c r="F29" s="607"/>
    </row>
    <row r="30" spans="1:6" ht="14.25" customHeight="1" x14ac:dyDescent="0.2">
      <c r="A30" s="473"/>
      <c r="B30" s="607"/>
      <c r="C30" s="607"/>
      <c r="D30" s="607"/>
      <c r="E30" s="607"/>
      <c r="F30" s="607"/>
    </row>
    <row r="31" spans="1:6" ht="14.25" customHeight="1" x14ac:dyDescent="0.2">
      <c r="A31" s="473"/>
      <c r="B31" s="607"/>
      <c r="C31" s="607"/>
      <c r="D31" s="607"/>
      <c r="E31" s="607"/>
      <c r="F31" s="607"/>
    </row>
    <row r="32" spans="1:6" ht="14.25" customHeight="1" x14ac:dyDescent="0.2">
      <c r="B32" s="607"/>
      <c r="C32" s="607"/>
      <c r="D32" s="607"/>
      <c r="E32" s="607"/>
      <c r="F32" s="607"/>
    </row>
    <row r="33" spans="1:6" ht="14.25" customHeight="1" x14ac:dyDescent="0.2">
      <c r="B33" s="607"/>
      <c r="C33" s="607"/>
      <c r="D33" s="607"/>
      <c r="E33" s="607"/>
      <c r="F33" s="607"/>
    </row>
    <row r="34" spans="1:6" ht="14.25" customHeight="1" x14ac:dyDescent="0.2">
      <c r="B34" s="607"/>
      <c r="C34" s="607"/>
      <c r="D34" s="607"/>
      <c r="E34" s="607"/>
      <c r="F34" s="607"/>
    </row>
    <row r="35" spans="1:6" ht="14.25" customHeight="1" x14ac:dyDescent="0.2">
      <c r="B35" s="607"/>
      <c r="C35" s="607"/>
      <c r="D35" s="607"/>
      <c r="E35" s="607"/>
      <c r="F35" s="607"/>
    </row>
    <row r="36" spans="1:6" ht="14.25" customHeight="1" x14ac:dyDescent="0.2">
      <c r="B36" s="607"/>
      <c r="C36" s="607"/>
      <c r="D36" s="607"/>
      <c r="E36" s="607"/>
      <c r="F36" s="607"/>
    </row>
    <row r="37" spans="1:6" ht="18" customHeight="1" x14ac:dyDescent="0.2">
      <c r="B37" s="607"/>
      <c r="C37" s="607"/>
      <c r="D37" s="607"/>
      <c r="E37" s="607"/>
      <c r="F37" s="607"/>
    </row>
    <row r="38" spans="1:6" ht="14.25" customHeight="1" x14ac:dyDescent="0.2">
      <c r="A38" s="473" t="s">
        <v>65</v>
      </c>
      <c r="B38" s="607" t="s">
        <v>954</v>
      </c>
      <c r="C38" s="607"/>
      <c r="D38" s="607"/>
      <c r="E38" s="607"/>
      <c r="F38" s="607"/>
    </row>
    <row r="39" spans="1:6" ht="29" customHeight="1" x14ac:dyDescent="0.2">
      <c r="A39" s="473"/>
      <c r="B39" s="607"/>
      <c r="C39" s="607"/>
      <c r="D39" s="607"/>
      <c r="E39" s="607"/>
      <c r="F39" s="607"/>
    </row>
    <row r="40" spans="1:6" ht="14.25" customHeight="1" x14ac:dyDescent="0.2">
      <c r="A40" s="238" t="s">
        <v>698</v>
      </c>
      <c r="B40" s="607" t="s">
        <v>868</v>
      </c>
      <c r="C40" s="607"/>
      <c r="D40" s="607"/>
      <c r="E40" s="607"/>
      <c r="F40" s="607"/>
    </row>
    <row r="41" spans="1:6" ht="2" customHeight="1" x14ac:dyDescent="0.2">
      <c r="B41" s="607"/>
      <c r="C41" s="607"/>
      <c r="D41" s="607"/>
      <c r="E41" s="607"/>
      <c r="F41" s="607"/>
    </row>
    <row r="42" spans="1:6" ht="14.25" customHeight="1" x14ac:dyDescent="0.2">
      <c r="A42" s="473" t="s">
        <v>389</v>
      </c>
      <c r="B42" s="607" t="s">
        <v>578</v>
      </c>
      <c r="C42" s="607"/>
      <c r="D42" s="607"/>
      <c r="E42" s="607"/>
      <c r="F42" s="607"/>
    </row>
    <row r="43" spans="1:6" ht="14.25" customHeight="1" x14ac:dyDescent="0.2">
      <c r="B43" s="607"/>
      <c r="C43" s="607"/>
      <c r="D43" s="607"/>
      <c r="E43" s="607"/>
      <c r="F43" s="607"/>
    </row>
    <row r="44" spans="1:6" ht="14.25" customHeight="1" x14ac:dyDescent="0.2">
      <c r="A44" s="473" t="s">
        <v>388</v>
      </c>
      <c r="B44" s="607" t="s">
        <v>579</v>
      </c>
      <c r="C44" s="607"/>
      <c r="D44" s="607"/>
      <c r="E44" s="607"/>
      <c r="F44" s="607"/>
    </row>
    <row r="45" spans="1:6" ht="14.25" customHeight="1" x14ac:dyDescent="0.2">
      <c r="B45" s="607"/>
      <c r="C45" s="607"/>
      <c r="D45" s="607"/>
      <c r="E45" s="607"/>
      <c r="F45" s="607"/>
    </row>
    <row r="46" spans="1:6" ht="14.25" customHeight="1" x14ac:dyDescent="0.2">
      <c r="A46" s="473" t="s">
        <v>78</v>
      </c>
      <c r="B46" s="607" t="s">
        <v>699</v>
      </c>
      <c r="C46" s="607"/>
      <c r="D46" s="607"/>
      <c r="E46" s="607"/>
      <c r="F46" s="607"/>
    </row>
    <row r="47" spans="1:6" ht="14.25" customHeight="1" x14ac:dyDescent="0.2">
      <c r="B47" s="607"/>
      <c r="C47" s="607"/>
      <c r="D47" s="607"/>
      <c r="E47" s="607"/>
      <c r="F47" s="607"/>
    </row>
    <row r="48" spans="1:6" ht="14.25" customHeight="1" x14ac:dyDescent="0.2">
      <c r="A48" s="606" t="s">
        <v>580</v>
      </c>
      <c r="B48" s="605" t="s">
        <v>674</v>
      </c>
      <c r="C48" s="605"/>
      <c r="D48" s="605"/>
      <c r="E48" s="605"/>
      <c r="F48" s="605"/>
    </row>
    <row r="49" spans="1:6" ht="35.25" customHeight="1" x14ac:dyDescent="0.2">
      <c r="A49" s="606"/>
      <c r="B49" s="605"/>
      <c r="C49" s="605"/>
      <c r="D49" s="605"/>
      <c r="E49" s="605"/>
      <c r="F49" s="605"/>
    </row>
    <row r="50" spans="1:6" ht="14.25" customHeight="1" x14ac:dyDescent="0.2">
      <c r="A50" s="340"/>
      <c r="B50" s="340"/>
      <c r="C50" s="340"/>
      <c r="D50" s="340"/>
      <c r="E50" s="340"/>
      <c r="F50" s="340"/>
    </row>
    <row r="51" spans="1:6" ht="14.25" customHeight="1" x14ac:dyDescent="0.2">
      <c r="A51" s="238"/>
      <c r="B51" s="238"/>
      <c r="C51" s="238"/>
    </row>
    <row r="52" spans="1:6" ht="15" customHeight="1" x14ac:dyDescent="0.2">
      <c r="B52" s="238"/>
      <c r="C52" s="238"/>
    </row>
    <row r="53" spans="1:6" ht="15" customHeight="1" x14ac:dyDescent="0.2">
      <c r="A53" s="238"/>
      <c r="B53" s="238"/>
      <c r="C53" s="238"/>
    </row>
    <row r="54" spans="1:6" ht="15" customHeight="1" x14ac:dyDescent="0.2">
      <c r="B54" s="238"/>
      <c r="C54" s="238"/>
    </row>
    <row r="55" spans="1:6" ht="15" customHeight="1" x14ac:dyDescent="0.2">
      <c r="A55" s="238"/>
      <c r="B55" s="474"/>
      <c r="C55" s="474"/>
    </row>
    <row r="57" spans="1:6" ht="15" customHeight="1" x14ac:dyDescent="0.2">
      <c r="A57" s="238"/>
    </row>
    <row r="59" spans="1:6" ht="15" customHeight="1" x14ac:dyDescent="0.2">
      <c r="A59" s="238"/>
    </row>
  </sheetData>
  <mergeCells count="28">
    <mergeCell ref="A1:F2"/>
    <mergeCell ref="A4:B4"/>
    <mergeCell ref="C13:C14"/>
    <mergeCell ref="A5:B5"/>
    <mergeCell ref="F13:F14"/>
    <mergeCell ref="D13:D14"/>
    <mergeCell ref="A6:B7"/>
    <mergeCell ref="A19:B19"/>
    <mergeCell ref="A20:B20"/>
    <mergeCell ref="B27:F28"/>
    <mergeCell ref="A8:B15"/>
    <mergeCell ref="E4:E18"/>
    <mergeCell ref="B48:F49"/>
    <mergeCell ref="A48:A49"/>
    <mergeCell ref="B46:F47"/>
    <mergeCell ref="B40:F41"/>
    <mergeCell ref="A3:B3"/>
    <mergeCell ref="A17:B17"/>
    <mergeCell ref="A18:B18"/>
    <mergeCell ref="A21:B21"/>
    <mergeCell ref="A23:B25"/>
    <mergeCell ref="B29:F37"/>
    <mergeCell ref="A22:B22"/>
    <mergeCell ref="E23:E25"/>
    <mergeCell ref="E19:E20"/>
    <mergeCell ref="B38:F39"/>
    <mergeCell ref="B44:F45"/>
    <mergeCell ref="B42:F43"/>
  </mergeCells>
  <phoneticPr fontId="1"/>
  <printOptions horizontalCentered="1"/>
  <pageMargins left="0.70866141732283472" right="0.70866141732283472" top="0.55118110236220474" bottom="0.35433070866141736" header="0.31496062992125984" footer="0.31496062992125984"/>
  <pageSetup paperSize="9" scale="96" orientation="portrait" r:id="rId1"/>
  <headerFooter scaleWithDoc="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B0F6-5955-40DB-A8F1-6AB7E0E00F0E}">
  <sheetPr codeName="Sheet11"/>
  <dimension ref="A1:D28"/>
  <sheetViews>
    <sheetView tabSelected="1" view="pageBreakPreview" topLeftCell="A3" zoomScale="99" zoomScaleNormal="100" zoomScaleSheetLayoutView="99" workbookViewId="0">
      <selection activeCell="A3" sqref="A3"/>
    </sheetView>
  </sheetViews>
  <sheetFormatPr defaultRowHeight="13" x14ac:dyDescent="0.2"/>
  <cols>
    <col min="1" max="1" width="45.90625" customWidth="1"/>
    <col min="2" max="2" width="47.54296875" customWidth="1"/>
  </cols>
  <sheetData>
    <row r="1" spans="1:4" x14ac:dyDescent="0.2">
      <c r="A1" s="646" t="s">
        <v>917</v>
      </c>
      <c r="B1" s="646"/>
      <c r="C1" s="646"/>
      <c r="D1" s="646"/>
    </row>
    <row r="2" spans="1:4" x14ac:dyDescent="0.2">
      <c r="A2" s="646"/>
      <c r="B2" s="646"/>
      <c r="C2" s="646"/>
      <c r="D2" s="646"/>
    </row>
    <row r="3" spans="1:4" ht="16.5" x14ac:dyDescent="0.2">
      <c r="A3" s="506" t="s">
        <v>888</v>
      </c>
      <c r="B3" s="506" t="s">
        <v>891</v>
      </c>
      <c r="C3" t="s">
        <v>893</v>
      </c>
    </row>
    <row r="4" spans="1:4" ht="16" customHeight="1" x14ac:dyDescent="0.2">
      <c r="A4" s="507" t="s">
        <v>889</v>
      </c>
      <c r="B4" s="509" t="str">
        <f>HYPERLINK("#"&amp;A4&amp;"!A3",A4)</f>
        <v>１使用申込</v>
      </c>
    </row>
    <row r="5" spans="1:4" ht="16" customHeight="1" x14ac:dyDescent="0.2">
      <c r="A5" s="507" t="s">
        <v>890</v>
      </c>
      <c r="B5" s="509" t="str">
        <f t="shared" ref="B5:B24" si="0">HYPERLINK("#"&amp;A5&amp;"!A3",A5)</f>
        <v>２日程表</v>
      </c>
    </row>
    <row r="6" spans="1:4" ht="16" customHeight="1" x14ac:dyDescent="0.2">
      <c r="A6" s="507" t="s">
        <v>892</v>
      </c>
      <c r="B6" s="509" t="str">
        <f>HYPERLINK("#'"&amp;A6&amp;"'!A3",A6)</f>
        <v>２（記入例</v>
      </c>
    </row>
    <row r="7" spans="1:4" ht="16" customHeight="1" x14ac:dyDescent="0.2">
      <c r="A7" s="507" t="s">
        <v>902</v>
      </c>
      <c r="B7" s="509" t="str">
        <f t="shared" si="0"/>
        <v>３児童</v>
      </c>
    </row>
    <row r="8" spans="1:4" ht="16" customHeight="1" x14ac:dyDescent="0.2">
      <c r="A8" s="507" t="s">
        <v>903</v>
      </c>
      <c r="B8" s="509" t="str">
        <f t="shared" si="0"/>
        <v>４指導者</v>
      </c>
    </row>
    <row r="9" spans="1:4" ht="16" customHeight="1" x14ac:dyDescent="0.2">
      <c r="A9" s="507" t="s">
        <v>904</v>
      </c>
      <c r="B9" s="509" t="str">
        <f>HYPERLINK("#'"&amp;A9&amp;"'!A3",A9)</f>
        <v>４（記入例</v>
      </c>
    </row>
    <row r="10" spans="1:4" ht="16" customHeight="1" x14ac:dyDescent="0.2">
      <c r="A10" s="507" t="s">
        <v>905</v>
      </c>
      <c r="B10" s="509" t="str">
        <f t="shared" si="0"/>
        <v>５食事計画</v>
      </c>
    </row>
    <row r="11" spans="1:4" ht="16" customHeight="1" x14ac:dyDescent="0.2">
      <c r="A11" s="507" t="s">
        <v>906</v>
      </c>
      <c r="B11" s="509" t="str">
        <f t="shared" si="0"/>
        <v>６指導員</v>
      </c>
    </row>
    <row r="12" spans="1:4" ht="16" customHeight="1" x14ac:dyDescent="0.2">
      <c r="A12" s="507" t="s">
        <v>907</v>
      </c>
      <c r="B12" s="509" t="str">
        <f t="shared" si="0"/>
        <v>７佐用高</v>
      </c>
    </row>
    <row r="13" spans="1:4" ht="16" customHeight="1" x14ac:dyDescent="0.2">
      <c r="A13" s="507" t="s">
        <v>908</v>
      </c>
      <c r="B13" s="509" t="str">
        <f t="shared" si="0"/>
        <v>８消防署</v>
      </c>
    </row>
    <row r="14" spans="1:4" ht="16" customHeight="1" x14ac:dyDescent="0.2">
      <c r="A14" s="507" t="s">
        <v>909</v>
      </c>
      <c r="B14" s="509" t="str">
        <f t="shared" si="0"/>
        <v>９配慮</v>
      </c>
    </row>
    <row r="15" spans="1:4" ht="16" customHeight="1" x14ac:dyDescent="0.2">
      <c r="A15" s="507" t="s">
        <v>910</v>
      </c>
      <c r="B15" s="509" t="str">
        <f t="shared" si="0"/>
        <v>10アレルギー１</v>
      </c>
    </row>
    <row r="16" spans="1:4" ht="16" customHeight="1" x14ac:dyDescent="0.2">
      <c r="A16" s="507" t="s">
        <v>911</v>
      </c>
      <c r="B16" s="509" t="str">
        <f t="shared" si="0"/>
        <v>11アレルギー２</v>
      </c>
    </row>
    <row r="17" spans="1:2" ht="16" customHeight="1" x14ac:dyDescent="0.2">
      <c r="A17" s="507" t="s">
        <v>912</v>
      </c>
      <c r="B17" s="509" t="str">
        <f t="shared" si="0"/>
        <v>12会計内訳</v>
      </c>
    </row>
    <row r="18" spans="1:2" ht="16" customHeight="1" x14ac:dyDescent="0.2">
      <c r="A18" s="507" t="s">
        <v>913</v>
      </c>
      <c r="B18" s="509" t="str">
        <f>HYPERLINK("#'"&amp;A18&amp;"'!A3",A18)</f>
        <v>12（記入例</v>
      </c>
    </row>
    <row r="19" spans="1:2" ht="16" customHeight="1" x14ac:dyDescent="0.2">
      <c r="A19" s="507" t="s">
        <v>914</v>
      </c>
      <c r="B19" s="509" t="str">
        <f t="shared" si="0"/>
        <v>13食事確認</v>
      </c>
    </row>
    <row r="20" spans="1:2" ht="16" customHeight="1" x14ac:dyDescent="0.2">
      <c r="A20" s="507" t="s">
        <v>915</v>
      </c>
      <c r="B20" s="509" t="str">
        <f t="shared" si="0"/>
        <v>14食事請求</v>
      </c>
    </row>
    <row r="21" spans="1:2" ht="16" customHeight="1" x14ac:dyDescent="0.2">
      <c r="A21" s="507" t="s">
        <v>916</v>
      </c>
      <c r="B21" s="509" t="str">
        <f t="shared" si="0"/>
        <v>15FAX</v>
      </c>
    </row>
    <row r="22" spans="1:2" x14ac:dyDescent="0.2">
      <c r="A22" s="508" t="s">
        <v>955</v>
      </c>
      <c r="B22" s="509" t="str">
        <f t="shared" si="0"/>
        <v>【提出不要】貸出用備品一覧</v>
      </c>
    </row>
    <row r="23" spans="1:2" x14ac:dyDescent="0.2">
      <c r="A23" s="508" t="s">
        <v>901</v>
      </c>
      <c r="B23" s="509" t="str">
        <f t="shared" si="0"/>
        <v>【提出不要】グループ棟図面</v>
      </c>
    </row>
    <row r="24" spans="1:2" x14ac:dyDescent="0.2">
      <c r="A24" t="s">
        <v>949</v>
      </c>
      <c r="B24" s="509" t="str">
        <f t="shared" si="0"/>
        <v>【参考】アレルギー対応食事予定表</v>
      </c>
    </row>
    <row r="25" spans="1:2" x14ac:dyDescent="0.2">
      <c r="B25" s="509"/>
    </row>
    <row r="26" spans="1:2" x14ac:dyDescent="0.2">
      <c r="B26" s="509"/>
    </row>
    <row r="27" spans="1:2" x14ac:dyDescent="0.2">
      <c r="B27" s="509"/>
    </row>
    <row r="28" spans="1:2" x14ac:dyDescent="0.2">
      <c r="B28" s="509"/>
    </row>
  </sheetData>
  <mergeCells count="1">
    <mergeCell ref="A1:D2"/>
  </mergeCells>
  <phoneticPr fontId="1"/>
  <pageMargins left="0.7" right="0.7" top="0.75" bottom="0.75" header="0.3" footer="0.3"/>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55"/>
  <sheetViews>
    <sheetView view="pageBreakPreview" zoomScale="80" zoomScaleNormal="100" zoomScaleSheetLayoutView="80" workbookViewId="0">
      <selection activeCell="A4" sqref="A4:L5"/>
    </sheetView>
  </sheetViews>
  <sheetFormatPr defaultColWidth="9" defaultRowHeight="15" customHeight="1" x14ac:dyDescent="0.2"/>
  <cols>
    <col min="1" max="1" width="1.26953125" style="2" customWidth="1"/>
    <col min="2" max="2" width="1.6328125" style="2" customWidth="1"/>
    <col min="3" max="3" width="21.08984375" style="1" customWidth="1"/>
    <col min="4" max="4" width="9.6328125" style="2" customWidth="1"/>
    <col min="5" max="6" width="9.08984375" style="2" customWidth="1"/>
    <col min="7" max="7" width="8.6328125" style="2" customWidth="1"/>
    <col min="8" max="8" width="9.08984375" style="2" customWidth="1"/>
    <col min="9" max="9" width="8.6328125" style="2" customWidth="1"/>
    <col min="10" max="10" width="7.6328125" style="2" customWidth="1"/>
    <col min="11" max="11" width="1.6328125" style="2" customWidth="1"/>
    <col min="12" max="13" width="1.26953125" style="2" customWidth="1"/>
    <col min="14" max="14" width="1.6328125" style="2" customWidth="1"/>
    <col min="15" max="15" width="21.08984375" style="1" customWidth="1"/>
    <col min="16" max="16" width="9.6328125" style="2" customWidth="1"/>
    <col min="17" max="18" width="9.08984375" style="2" customWidth="1"/>
    <col min="19" max="19" width="8.6328125" style="2" customWidth="1"/>
    <col min="20" max="20" width="9.08984375" style="2" customWidth="1"/>
    <col min="21" max="21" width="8.6328125" style="2" customWidth="1"/>
    <col min="22" max="22" width="7.6328125" style="2" customWidth="1"/>
    <col min="23" max="23" width="1.6328125" style="2" customWidth="1"/>
    <col min="24" max="24" width="1.26953125" style="2" customWidth="1"/>
    <col min="25" max="16384" width="9" style="2"/>
  </cols>
  <sheetData>
    <row r="1" spans="1:27" ht="15" customHeight="1" x14ac:dyDescent="0.2">
      <c r="A1" s="237"/>
      <c r="B1" s="233" t="s">
        <v>317</v>
      </c>
      <c r="C1" s="233"/>
      <c r="D1" s="237"/>
      <c r="E1" s="237"/>
      <c r="F1" s="237"/>
      <c r="G1" s="237"/>
      <c r="H1" s="237"/>
      <c r="I1" s="237"/>
      <c r="J1" s="237"/>
      <c r="K1" s="237"/>
      <c r="L1" s="237"/>
      <c r="M1" s="237"/>
      <c r="N1" s="233" t="s">
        <v>318</v>
      </c>
      <c r="O1" s="233"/>
      <c r="P1" s="237"/>
      <c r="Q1" s="237"/>
      <c r="R1" s="237"/>
      <c r="S1" s="237"/>
      <c r="T1" s="237"/>
      <c r="U1" s="237"/>
      <c r="V1" s="237"/>
      <c r="W1" s="237"/>
      <c r="X1" s="237"/>
    </row>
    <row r="2" spans="1:27" ht="15" customHeight="1" x14ac:dyDescent="0.2">
      <c r="A2" s="237"/>
      <c r="B2" s="233"/>
      <c r="C2" s="233"/>
      <c r="D2" s="237"/>
      <c r="E2" s="237"/>
      <c r="F2" s="237"/>
      <c r="G2" s="656" t="s">
        <v>381</v>
      </c>
      <c r="H2" s="656"/>
      <c r="I2" s="656"/>
      <c r="J2" s="656"/>
      <c r="K2" s="237"/>
      <c r="L2" s="237"/>
      <c r="M2" s="237"/>
      <c r="N2" s="233"/>
      <c r="O2" s="233"/>
      <c r="P2" s="237"/>
      <c r="Q2" s="237"/>
      <c r="R2" s="237"/>
      <c r="S2" s="656" t="s">
        <v>883</v>
      </c>
      <c r="T2" s="656"/>
      <c r="U2" s="656"/>
      <c r="V2" s="656"/>
      <c r="W2" s="237"/>
      <c r="X2" s="237"/>
    </row>
    <row r="3" spans="1:27" ht="15" customHeight="1" x14ac:dyDescent="0.2">
      <c r="A3" s="237"/>
      <c r="B3" s="237"/>
      <c r="C3" s="233"/>
      <c r="D3" s="237"/>
      <c r="E3" s="237"/>
      <c r="F3" s="237"/>
      <c r="G3" s="237"/>
      <c r="H3" s="237"/>
      <c r="I3" s="237"/>
      <c r="J3" s="237"/>
      <c r="K3" s="237"/>
      <c r="L3" s="237"/>
      <c r="M3" s="237"/>
      <c r="N3" s="237"/>
      <c r="O3" s="233"/>
      <c r="P3" s="237"/>
      <c r="Q3" s="237"/>
      <c r="R3" s="237"/>
      <c r="S3" s="237"/>
      <c r="T3" s="237"/>
      <c r="U3" s="237"/>
      <c r="V3" s="237"/>
      <c r="W3" s="237"/>
      <c r="X3" s="237"/>
      <c r="Y3" s="659" t="str">
        <f>HYPERLINK("#目次!A3","目次へ戻る")</f>
        <v>目次へ戻る</v>
      </c>
      <c r="Z3" s="660"/>
      <c r="AA3" s="660"/>
    </row>
    <row r="4" spans="1:27" ht="15" customHeight="1" x14ac:dyDescent="0.2">
      <c r="A4" s="657" t="s">
        <v>497</v>
      </c>
      <c r="B4" s="657"/>
      <c r="C4" s="657"/>
      <c r="D4" s="657"/>
      <c r="E4" s="657"/>
      <c r="F4" s="657"/>
      <c r="G4" s="657"/>
      <c r="H4" s="657"/>
      <c r="I4" s="657"/>
      <c r="J4" s="657"/>
      <c r="K4" s="657"/>
      <c r="L4" s="657"/>
      <c r="M4" s="657" t="s">
        <v>497</v>
      </c>
      <c r="N4" s="657"/>
      <c r="O4" s="657"/>
      <c r="P4" s="657"/>
      <c r="Q4" s="657"/>
      <c r="R4" s="657"/>
      <c r="S4" s="657"/>
      <c r="T4" s="657"/>
      <c r="U4" s="657"/>
      <c r="V4" s="657"/>
      <c r="W4" s="657"/>
      <c r="X4" s="657"/>
      <c r="Y4" s="660"/>
      <c r="Z4" s="660"/>
      <c r="AA4" s="660"/>
    </row>
    <row r="5" spans="1:27" ht="15" customHeight="1" x14ac:dyDescent="0.2">
      <c r="A5" s="657"/>
      <c r="B5" s="657"/>
      <c r="C5" s="657"/>
      <c r="D5" s="657"/>
      <c r="E5" s="657"/>
      <c r="F5" s="657"/>
      <c r="G5" s="657"/>
      <c r="H5" s="657"/>
      <c r="I5" s="657"/>
      <c r="J5" s="657"/>
      <c r="K5" s="657"/>
      <c r="L5" s="657"/>
      <c r="M5" s="657"/>
      <c r="N5" s="657"/>
      <c r="O5" s="657"/>
      <c r="P5" s="657"/>
      <c r="Q5" s="657"/>
      <c r="R5" s="657"/>
      <c r="S5" s="657"/>
      <c r="T5" s="657"/>
      <c r="U5" s="657"/>
      <c r="V5" s="657"/>
      <c r="W5" s="657"/>
      <c r="X5" s="657"/>
      <c r="Y5" s="660"/>
      <c r="Z5" s="660"/>
      <c r="AA5" s="660"/>
    </row>
    <row r="6" spans="1:27" ht="15" customHeight="1" x14ac:dyDescent="0.2">
      <c r="A6" s="237"/>
      <c r="B6" s="237"/>
      <c r="C6" s="233"/>
      <c r="D6" s="237"/>
      <c r="E6" s="237"/>
      <c r="F6" s="237"/>
      <c r="G6" s="237"/>
      <c r="H6" s="237"/>
      <c r="I6" s="237"/>
      <c r="J6" s="237"/>
      <c r="K6" s="237"/>
      <c r="L6" s="237"/>
      <c r="M6" s="237"/>
      <c r="N6" s="237"/>
      <c r="O6" s="233"/>
      <c r="P6" s="237"/>
      <c r="Q6" s="237"/>
      <c r="R6" s="237"/>
      <c r="S6" s="237"/>
      <c r="T6" s="237"/>
      <c r="U6" s="237"/>
      <c r="V6" s="237"/>
      <c r="W6" s="237"/>
      <c r="X6" s="237"/>
      <c r="Y6" s="660"/>
      <c r="Z6" s="660"/>
      <c r="AA6" s="660"/>
    </row>
    <row r="7" spans="1:27" ht="15" customHeight="1" x14ac:dyDescent="0.2">
      <c r="A7" s="237"/>
      <c r="B7" s="342" t="s">
        <v>124</v>
      </c>
      <c r="C7" s="233"/>
      <c r="D7" s="237"/>
      <c r="E7" s="237"/>
      <c r="F7" s="237"/>
      <c r="G7" s="237"/>
      <c r="H7" s="237"/>
      <c r="I7" s="237"/>
      <c r="J7" s="237"/>
      <c r="K7" s="237"/>
      <c r="L7" s="237"/>
      <c r="M7" s="237"/>
      <c r="N7" s="342" t="s">
        <v>124</v>
      </c>
      <c r="O7" s="233"/>
      <c r="P7" s="237"/>
      <c r="Q7" s="237"/>
      <c r="R7" s="237"/>
      <c r="S7" s="237"/>
      <c r="T7" s="237"/>
      <c r="U7" s="237"/>
      <c r="V7" s="237"/>
      <c r="W7" s="237"/>
      <c r="X7" s="237"/>
      <c r="Y7" s="660"/>
      <c r="Z7" s="660"/>
      <c r="AA7" s="660"/>
    </row>
    <row r="8" spans="1:27" ht="15" customHeight="1" x14ac:dyDescent="0.2">
      <c r="A8" s="237"/>
      <c r="B8" s="237"/>
      <c r="C8" s="233"/>
      <c r="D8" s="237"/>
      <c r="E8" s="237"/>
      <c r="F8" s="237"/>
      <c r="G8" s="237"/>
      <c r="H8" s="237"/>
      <c r="I8" s="237"/>
      <c r="J8" s="237"/>
      <c r="K8" s="237"/>
      <c r="L8" s="237"/>
      <c r="M8" s="237"/>
      <c r="N8" s="237"/>
      <c r="O8" s="233"/>
      <c r="P8" s="237"/>
      <c r="Q8" s="237"/>
      <c r="R8" s="237"/>
      <c r="S8" s="237"/>
      <c r="T8" s="237"/>
      <c r="U8" s="237"/>
      <c r="V8" s="237"/>
      <c r="W8" s="237"/>
      <c r="X8" s="237"/>
    </row>
    <row r="9" spans="1:27" ht="15" customHeight="1" x14ac:dyDescent="0.2">
      <c r="A9" s="237"/>
      <c r="B9" s="237"/>
      <c r="C9" s="233"/>
      <c r="D9" s="237"/>
      <c r="E9" s="237"/>
      <c r="F9" s="343" t="s">
        <v>4</v>
      </c>
      <c r="G9" s="344"/>
      <c r="H9" s="344"/>
      <c r="I9" s="344"/>
      <c r="J9" s="344"/>
      <c r="K9" s="237"/>
      <c r="L9" s="237"/>
      <c r="M9" s="237"/>
      <c r="N9" s="237"/>
      <c r="O9" s="233"/>
      <c r="P9" s="237"/>
      <c r="Q9" s="237"/>
      <c r="R9" s="343" t="s">
        <v>4</v>
      </c>
      <c r="S9" s="344" t="s">
        <v>16</v>
      </c>
      <c r="T9" s="344"/>
      <c r="U9" s="344"/>
      <c r="V9" s="344"/>
      <c r="W9" s="237"/>
      <c r="X9" s="237"/>
    </row>
    <row r="10" spans="1:27" ht="15" customHeight="1" x14ac:dyDescent="0.2">
      <c r="A10" s="237"/>
      <c r="B10" s="237"/>
      <c r="C10" s="233"/>
      <c r="D10" s="237"/>
      <c r="E10" s="237"/>
      <c r="F10" s="343"/>
      <c r="G10" s="237"/>
      <c r="H10" s="237"/>
      <c r="I10" s="237"/>
      <c r="J10" s="237"/>
      <c r="K10" s="237"/>
      <c r="L10" s="237"/>
      <c r="M10" s="237"/>
      <c r="N10" s="237"/>
      <c r="O10" s="233"/>
      <c r="P10" s="237"/>
      <c r="Q10" s="237"/>
      <c r="R10" s="343"/>
      <c r="S10" s="237"/>
      <c r="T10" s="237"/>
      <c r="U10" s="237"/>
      <c r="V10" s="237"/>
      <c r="W10" s="237"/>
      <c r="X10" s="237"/>
    </row>
    <row r="11" spans="1:27" ht="15" customHeight="1" x14ac:dyDescent="0.2">
      <c r="A11" s="237"/>
      <c r="B11" s="237"/>
      <c r="C11" s="233"/>
      <c r="D11" s="237"/>
      <c r="E11" s="237"/>
      <c r="F11" s="343" t="s">
        <v>3</v>
      </c>
      <c r="G11" s="344"/>
      <c r="H11" s="344"/>
      <c r="I11" s="344"/>
      <c r="J11" s="345"/>
      <c r="K11" s="237"/>
      <c r="L11" s="237"/>
      <c r="M11" s="237"/>
      <c r="N11" s="237"/>
      <c r="O11" s="233"/>
      <c r="P11" s="237"/>
      <c r="Q11" s="237"/>
      <c r="R11" s="343" t="s">
        <v>3</v>
      </c>
      <c r="S11" s="344" t="s">
        <v>15</v>
      </c>
      <c r="T11" s="344"/>
      <c r="U11" s="344"/>
      <c r="V11" s="345"/>
      <c r="W11" s="237"/>
      <c r="X11" s="237"/>
    </row>
    <row r="12" spans="1:27" ht="15" customHeight="1" x14ac:dyDescent="0.2">
      <c r="A12" s="237"/>
      <c r="B12" s="237"/>
      <c r="C12" s="233"/>
      <c r="D12" s="237"/>
      <c r="E12" s="237"/>
      <c r="F12" s="237"/>
      <c r="G12" s="237"/>
      <c r="H12" s="237"/>
      <c r="I12" s="237"/>
      <c r="J12" s="237"/>
      <c r="K12" s="237"/>
      <c r="L12" s="237"/>
      <c r="M12" s="237"/>
      <c r="N12" s="237"/>
      <c r="O12" s="233"/>
      <c r="P12" s="237"/>
      <c r="Q12" s="237"/>
      <c r="R12" s="237"/>
      <c r="S12" s="237"/>
      <c r="T12" s="237"/>
      <c r="U12" s="237"/>
      <c r="V12" s="237"/>
      <c r="W12" s="237"/>
      <c r="X12" s="237"/>
    </row>
    <row r="13" spans="1:27" ht="15" customHeight="1" x14ac:dyDescent="0.2">
      <c r="A13" s="237"/>
      <c r="B13" s="237"/>
      <c r="C13" s="233" t="s">
        <v>502</v>
      </c>
      <c r="D13" s="237"/>
      <c r="E13" s="237"/>
      <c r="F13" s="237"/>
      <c r="G13" s="237"/>
      <c r="H13" s="237"/>
      <c r="I13" s="237"/>
      <c r="J13" s="237"/>
      <c r="K13" s="237"/>
      <c r="L13" s="237"/>
      <c r="M13" s="237"/>
      <c r="N13" s="237"/>
      <c r="O13" s="233" t="s">
        <v>502</v>
      </c>
      <c r="P13" s="237"/>
      <c r="Q13" s="237"/>
      <c r="R13" s="237"/>
      <c r="S13" s="237"/>
      <c r="T13" s="237"/>
      <c r="U13" s="237"/>
      <c r="V13" s="237"/>
      <c r="W13" s="237"/>
      <c r="X13" s="237"/>
    </row>
    <row r="14" spans="1:27" ht="15" customHeight="1" x14ac:dyDescent="0.2">
      <c r="A14" s="237"/>
      <c r="B14" s="237"/>
      <c r="C14" s="233"/>
      <c r="D14" s="237"/>
      <c r="E14" s="237"/>
      <c r="F14" s="237"/>
      <c r="G14" s="237"/>
      <c r="H14" s="237"/>
      <c r="I14" s="237"/>
      <c r="J14" s="237"/>
      <c r="K14" s="237"/>
      <c r="L14" s="237"/>
      <c r="M14" s="237"/>
      <c r="N14" s="237"/>
      <c r="O14" s="233"/>
      <c r="P14" s="237"/>
      <c r="Q14" s="237"/>
      <c r="R14" s="237"/>
      <c r="S14" s="237"/>
      <c r="T14" s="237"/>
      <c r="U14" s="237"/>
      <c r="V14" s="237"/>
      <c r="W14" s="237"/>
      <c r="X14" s="237"/>
    </row>
    <row r="15" spans="1:27" ht="15" customHeight="1" x14ac:dyDescent="0.2">
      <c r="A15" s="237"/>
      <c r="B15" s="655" t="s">
        <v>501</v>
      </c>
      <c r="C15" s="655"/>
      <c r="D15" s="655"/>
      <c r="E15" s="655"/>
      <c r="F15" s="655"/>
      <c r="G15" s="655"/>
      <c r="H15" s="655"/>
      <c r="I15" s="655"/>
      <c r="J15" s="655"/>
      <c r="K15" s="655"/>
      <c r="L15" s="237"/>
      <c r="M15" s="237"/>
      <c r="N15" s="655" t="s">
        <v>0</v>
      </c>
      <c r="O15" s="655"/>
      <c r="P15" s="655"/>
      <c r="Q15" s="655"/>
      <c r="R15" s="655"/>
      <c r="S15" s="655"/>
      <c r="T15" s="655"/>
      <c r="U15" s="655"/>
      <c r="V15" s="655"/>
      <c r="W15" s="655"/>
      <c r="X15" s="237"/>
    </row>
    <row r="16" spans="1:27" ht="15" customHeight="1" x14ac:dyDescent="0.2">
      <c r="A16" s="237"/>
      <c r="B16" s="237"/>
      <c r="C16" s="346"/>
      <c r="D16" s="237"/>
      <c r="E16" s="237"/>
      <c r="F16" s="237"/>
      <c r="G16" s="237"/>
      <c r="H16" s="237"/>
      <c r="I16" s="237"/>
      <c r="J16" s="237"/>
      <c r="K16" s="237"/>
      <c r="L16" s="237"/>
      <c r="M16" s="237"/>
      <c r="N16" s="237"/>
      <c r="O16" s="346"/>
      <c r="P16" s="237"/>
      <c r="Q16" s="237"/>
      <c r="R16" s="237"/>
      <c r="S16" s="237"/>
      <c r="T16" s="237"/>
      <c r="U16" s="237"/>
      <c r="V16" s="237"/>
      <c r="W16" s="237"/>
      <c r="X16" s="237"/>
    </row>
    <row r="17" spans="1:26" ht="15" customHeight="1" x14ac:dyDescent="0.2">
      <c r="A17" s="237"/>
      <c r="B17" s="347"/>
      <c r="C17" s="348"/>
      <c r="D17" s="349"/>
      <c r="E17" s="349"/>
      <c r="F17" s="349"/>
      <c r="G17" s="349"/>
      <c r="H17" s="349"/>
      <c r="I17" s="349"/>
      <c r="J17" s="349"/>
      <c r="K17" s="350"/>
      <c r="L17" s="237"/>
      <c r="M17" s="237"/>
      <c r="N17" s="347"/>
      <c r="O17" s="348"/>
      <c r="P17" s="349"/>
      <c r="Q17" s="349"/>
      <c r="R17" s="349"/>
      <c r="S17" s="349"/>
      <c r="T17" s="349"/>
      <c r="U17" s="349"/>
      <c r="V17" s="349"/>
      <c r="W17" s="350"/>
      <c r="X17" s="237"/>
    </row>
    <row r="18" spans="1:26" ht="15" customHeight="1" x14ac:dyDescent="0.2">
      <c r="A18" s="237"/>
      <c r="B18" s="259"/>
      <c r="C18" s="232" t="s">
        <v>498</v>
      </c>
      <c r="D18" s="232" t="s">
        <v>386</v>
      </c>
      <c r="E18" s="338"/>
      <c r="F18" s="338"/>
      <c r="G18" s="338"/>
      <c r="H18" s="338"/>
      <c r="I18" s="338"/>
      <c r="J18" s="338"/>
      <c r="K18" s="234"/>
      <c r="L18" s="237"/>
      <c r="M18" s="237"/>
      <c r="N18" s="259"/>
      <c r="O18" s="232" t="s">
        <v>498</v>
      </c>
      <c r="P18" s="232" t="s">
        <v>386</v>
      </c>
      <c r="Q18" s="338"/>
      <c r="R18" s="338"/>
      <c r="S18" s="338"/>
      <c r="T18" s="338"/>
      <c r="U18" s="338"/>
      <c r="V18" s="338"/>
      <c r="W18" s="234"/>
      <c r="X18" s="237"/>
    </row>
    <row r="19" spans="1:26" ht="15" customHeight="1" x14ac:dyDescent="0.2">
      <c r="A19" s="237"/>
      <c r="B19" s="259"/>
      <c r="C19" s="232"/>
      <c r="D19" s="232"/>
      <c r="E19" s="338"/>
      <c r="F19" s="338"/>
      <c r="G19" s="338"/>
      <c r="H19" s="338"/>
      <c r="I19" s="338"/>
      <c r="J19" s="338"/>
      <c r="K19" s="234"/>
      <c r="L19" s="237"/>
      <c r="M19" s="237"/>
      <c r="N19" s="259"/>
      <c r="O19" s="232"/>
      <c r="P19" s="232"/>
      <c r="Q19" s="338"/>
      <c r="R19" s="338"/>
      <c r="S19" s="338"/>
      <c r="T19" s="338"/>
      <c r="U19" s="338"/>
      <c r="V19" s="338"/>
      <c r="W19" s="234"/>
      <c r="X19" s="237"/>
    </row>
    <row r="20" spans="1:26" ht="15" customHeight="1" x14ac:dyDescent="0.2">
      <c r="A20" s="237"/>
      <c r="B20" s="259"/>
      <c r="C20" s="232" t="s">
        <v>500</v>
      </c>
      <c r="D20" s="658" t="s">
        <v>387</v>
      </c>
      <c r="E20" s="658"/>
      <c r="F20" s="658"/>
      <c r="G20" s="658"/>
      <c r="H20" s="658"/>
      <c r="I20" s="658"/>
      <c r="J20" s="658"/>
      <c r="K20" s="339"/>
      <c r="L20" s="237"/>
      <c r="M20" s="237"/>
      <c r="N20" s="259"/>
      <c r="O20" s="232" t="s">
        <v>500</v>
      </c>
      <c r="P20" s="658" t="s">
        <v>583</v>
      </c>
      <c r="Q20" s="658"/>
      <c r="R20" s="658"/>
      <c r="S20" s="658"/>
      <c r="T20" s="658"/>
      <c r="U20" s="658"/>
      <c r="V20" s="658"/>
      <c r="W20" s="661"/>
      <c r="X20" s="237"/>
    </row>
    <row r="21" spans="1:26" ht="15" customHeight="1" x14ac:dyDescent="0.2">
      <c r="A21" s="237"/>
      <c r="B21" s="259"/>
      <c r="C21" s="232"/>
      <c r="D21" s="658" t="s">
        <v>398</v>
      </c>
      <c r="E21" s="658"/>
      <c r="F21" s="658"/>
      <c r="G21" s="658"/>
      <c r="H21" s="658"/>
      <c r="I21" s="658"/>
      <c r="J21" s="658"/>
      <c r="K21" s="234"/>
      <c r="L21" s="237"/>
      <c r="M21" s="237"/>
      <c r="N21" s="259"/>
      <c r="O21" s="232"/>
      <c r="P21" s="658" t="s">
        <v>584</v>
      </c>
      <c r="Q21" s="658"/>
      <c r="R21" s="658"/>
      <c r="S21" s="658"/>
      <c r="T21" s="658"/>
      <c r="U21" s="658"/>
      <c r="V21" s="658"/>
      <c r="W21" s="661"/>
      <c r="X21" s="237"/>
    </row>
    <row r="22" spans="1:26" ht="15" customHeight="1" x14ac:dyDescent="0.2">
      <c r="A22" s="237"/>
      <c r="B22" s="259"/>
      <c r="C22" s="232"/>
      <c r="D22" s="338"/>
      <c r="E22" s="338"/>
      <c r="F22" s="338"/>
      <c r="G22" s="338"/>
      <c r="H22" s="338"/>
      <c r="I22" s="338"/>
      <c r="J22" s="338"/>
      <c r="K22" s="234"/>
      <c r="L22" s="237"/>
      <c r="M22" s="237"/>
      <c r="N22" s="259"/>
      <c r="O22" s="232"/>
      <c r="P22" s="338"/>
      <c r="Q22" s="338"/>
      <c r="R22" s="338"/>
      <c r="S22" s="338"/>
      <c r="T22" s="338"/>
      <c r="U22" s="338"/>
      <c r="V22" s="338"/>
      <c r="W22" s="234"/>
      <c r="X22" s="237"/>
    </row>
    <row r="23" spans="1:26" ht="15" customHeight="1" x14ac:dyDescent="0.2">
      <c r="A23" s="237"/>
      <c r="B23" s="259"/>
      <c r="C23" s="232" t="s">
        <v>499</v>
      </c>
      <c r="D23" s="232" t="s">
        <v>14</v>
      </c>
      <c r="E23" s="236"/>
      <c r="F23" s="338" t="s">
        <v>6</v>
      </c>
      <c r="G23" s="235"/>
      <c r="H23" s="338" t="s">
        <v>10</v>
      </c>
      <c r="I23" s="235"/>
      <c r="J23" s="338" t="s">
        <v>7</v>
      </c>
      <c r="K23" s="234"/>
      <c r="L23" s="237"/>
      <c r="M23" s="237"/>
      <c r="N23" s="259"/>
      <c r="O23" s="232" t="s">
        <v>499</v>
      </c>
      <c r="P23" s="338" t="s">
        <v>14</v>
      </c>
      <c r="Q23" s="236">
        <v>33</v>
      </c>
      <c r="R23" s="338" t="s">
        <v>6</v>
      </c>
      <c r="S23" s="235">
        <v>16</v>
      </c>
      <c r="T23" s="338" t="s">
        <v>10</v>
      </c>
      <c r="U23" s="235">
        <v>17</v>
      </c>
      <c r="V23" s="338" t="s">
        <v>7</v>
      </c>
      <c r="W23" s="234"/>
      <c r="X23" s="237"/>
    </row>
    <row r="24" spans="1:26" ht="15" customHeight="1" x14ac:dyDescent="0.2">
      <c r="A24" s="237"/>
      <c r="B24" s="259"/>
      <c r="C24" s="232" t="s">
        <v>475</v>
      </c>
      <c r="D24" s="232" t="s">
        <v>477</v>
      </c>
      <c r="E24" s="236"/>
      <c r="F24" s="338" t="s">
        <v>5</v>
      </c>
      <c r="G24" s="338"/>
      <c r="H24" s="338"/>
      <c r="I24" s="338"/>
      <c r="J24" s="338"/>
      <c r="K24" s="234"/>
      <c r="L24" s="237"/>
      <c r="M24" s="237"/>
      <c r="N24" s="259"/>
      <c r="O24" s="232"/>
      <c r="P24" s="232" t="s">
        <v>477</v>
      </c>
      <c r="Q24" s="236">
        <v>5</v>
      </c>
      <c r="R24" s="338" t="s">
        <v>5</v>
      </c>
      <c r="S24" s="338"/>
      <c r="T24" s="338"/>
      <c r="U24" s="338"/>
      <c r="V24" s="338"/>
      <c r="W24" s="234"/>
      <c r="X24" s="237"/>
    </row>
    <row r="25" spans="1:26" ht="15" customHeight="1" x14ac:dyDescent="0.2">
      <c r="A25" s="237"/>
      <c r="B25" s="259"/>
      <c r="C25" s="232"/>
      <c r="D25" s="232" t="s">
        <v>39</v>
      </c>
      <c r="E25" s="236"/>
      <c r="F25" s="338" t="s">
        <v>5</v>
      </c>
      <c r="G25" s="338"/>
      <c r="H25" s="338"/>
      <c r="I25" s="338"/>
      <c r="J25" s="338"/>
      <c r="K25" s="234"/>
      <c r="L25" s="237"/>
      <c r="M25" s="237"/>
      <c r="N25" s="259"/>
      <c r="O25" s="232"/>
      <c r="P25" s="338" t="s">
        <v>43</v>
      </c>
      <c r="Q25" s="236">
        <v>5</v>
      </c>
      <c r="R25" s="338" t="s">
        <v>5</v>
      </c>
      <c r="S25" s="338"/>
      <c r="T25" s="338"/>
      <c r="U25" s="338"/>
      <c r="V25" s="338"/>
      <c r="W25" s="234"/>
      <c r="X25" s="237"/>
    </row>
    <row r="26" spans="1:26" ht="15" customHeight="1" x14ac:dyDescent="0.2">
      <c r="A26" s="237"/>
      <c r="B26" s="259"/>
      <c r="C26" s="233"/>
      <c r="D26" s="338" t="s">
        <v>13</v>
      </c>
      <c r="E26" s="236"/>
      <c r="F26" s="338" t="s">
        <v>5</v>
      </c>
      <c r="G26" s="237"/>
      <c r="H26" s="237"/>
      <c r="I26" s="237"/>
      <c r="J26" s="237"/>
      <c r="K26" s="234"/>
      <c r="L26" s="237"/>
      <c r="M26" s="237"/>
      <c r="N26" s="259"/>
      <c r="O26" s="233"/>
      <c r="P26" s="338" t="s">
        <v>13</v>
      </c>
      <c r="Q26" s="236">
        <v>1</v>
      </c>
      <c r="R26" s="338" t="s">
        <v>5</v>
      </c>
      <c r="S26" s="237"/>
      <c r="T26" s="237"/>
      <c r="U26" s="237"/>
      <c r="V26" s="237"/>
      <c r="W26" s="234"/>
      <c r="X26" s="237"/>
    </row>
    <row r="27" spans="1:26" s="237" customFormat="1" ht="15" customHeight="1" x14ac:dyDescent="0.2">
      <c r="B27" s="259"/>
      <c r="C27" s="233"/>
      <c r="D27" s="338" t="s">
        <v>412</v>
      </c>
      <c r="E27" s="236"/>
      <c r="F27" s="338" t="s">
        <v>5</v>
      </c>
      <c r="K27" s="234"/>
      <c r="N27" s="259"/>
      <c r="O27" s="233"/>
      <c r="P27" s="338" t="s">
        <v>412</v>
      </c>
      <c r="Q27" s="236">
        <v>1</v>
      </c>
      <c r="R27" s="338" t="s">
        <v>5</v>
      </c>
      <c r="W27" s="234"/>
    </row>
    <row r="28" spans="1:26" ht="15" customHeight="1" x14ac:dyDescent="0.2">
      <c r="A28" s="237"/>
      <c r="B28" s="259"/>
      <c r="C28" s="232"/>
      <c r="D28" s="251" t="s">
        <v>372</v>
      </c>
      <c r="E28" s="236" t="str">
        <f>IF(SUM(E23:E27)=0,"",SUM(E23:E27))</f>
        <v/>
      </c>
      <c r="F28" s="338" t="s">
        <v>5</v>
      </c>
      <c r="G28" s="338"/>
      <c r="H28" s="338"/>
      <c r="I28" s="338"/>
      <c r="J28" s="338"/>
      <c r="K28" s="234"/>
      <c r="L28" s="237"/>
      <c r="M28" s="237"/>
      <c r="N28" s="259"/>
      <c r="O28" s="232"/>
      <c r="P28" s="251" t="s">
        <v>372</v>
      </c>
      <c r="Q28" s="236">
        <f>IF(SUM(Q23:Q27)=0,"",SUM(Q23:Q27))</f>
        <v>45</v>
      </c>
      <c r="R28" s="338" t="s">
        <v>5</v>
      </c>
      <c r="S28" s="338"/>
      <c r="T28" s="338"/>
      <c r="U28" s="338"/>
      <c r="V28" s="338"/>
      <c r="W28" s="234"/>
      <c r="X28" s="237"/>
    </row>
    <row r="29" spans="1:26" ht="15" customHeight="1" x14ac:dyDescent="0.2">
      <c r="A29" s="237"/>
      <c r="B29" s="259"/>
      <c r="C29" s="232" t="s">
        <v>1</v>
      </c>
      <c r="D29" s="232" t="s">
        <v>1</v>
      </c>
      <c r="E29" s="338"/>
      <c r="F29" s="338"/>
      <c r="G29" s="338"/>
      <c r="H29" s="338"/>
      <c r="I29" s="338"/>
      <c r="J29" s="338"/>
      <c r="K29" s="234"/>
      <c r="L29" s="237"/>
      <c r="M29" s="237"/>
      <c r="N29" s="259"/>
      <c r="O29" s="232" t="s">
        <v>1</v>
      </c>
      <c r="P29" s="232" t="s">
        <v>1</v>
      </c>
      <c r="Q29" s="338"/>
      <c r="R29" s="338"/>
      <c r="S29" s="338"/>
      <c r="T29" s="338"/>
      <c r="U29" s="338"/>
      <c r="V29" s="338"/>
      <c r="W29" s="234"/>
      <c r="X29" s="237"/>
    </row>
    <row r="30" spans="1:26" ht="15" customHeight="1" x14ac:dyDescent="0.2">
      <c r="A30" s="237"/>
      <c r="B30" s="259"/>
      <c r="C30" s="232" t="s">
        <v>585</v>
      </c>
      <c r="D30" s="232" t="s">
        <v>531</v>
      </c>
      <c r="E30" s="299"/>
      <c r="F30" s="232" t="s">
        <v>12</v>
      </c>
      <c r="G30" s="235"/>
      <c r="H30" s="338" t="s">
        <v>473</v>
      </c>
      <c r="I30" s="338"/>
      <c r="J30" s="338"/>
      <c r="K30" s="234"/>
      <c r="L30" s="237"/>
      <c r="M30" s="237"/>
      <c r="N30" s="259"/>
      <c r="O30" s="232" t="s">
        <v>585</v>
      </c>
      <c r="P30" s="232" t="s">
        <v>531</v>
      </c>
      <c r="Q30" s="299"/>
      <c r="R30" s="232" t="s">
        <v>12</v>
      </c>
      <c r="S30" s="235">
        <v>1</v>
      </c>
      <c r="T30" s="338" t="s">
        <v>473</v>
      </c>
      <c r="U30" s="338"/>
      <c r="V30" s="338"/>
      <c r="W30" s="234"/>
      <c r="X30" s="237"/>
    </row>
    <row r="31" spans="1:26" s="237" customFormat="1" ht="15" customHeight="1" x14ac:dyDescent="0.2">
      <c r="B31" s="259"/>
      <c r="C31" s="232"/>
      <c r="D31" s="262"/>
      <c r="E31" s="263"/>
      <c r="F31" s="262" t="s">
        <v>420</v>
      </c>
      <c r="G31" s="648"/>
      <c r="H31" s="648"/>
      <c r="I31" s="263" t="s">
        <v>421</v>
      </c>
      <c r="J31" s="263"/>
      <c r="K31" s="234"/>
      <c r="L31" s="338"/>
      <c r="N31" s="259"/>
      <c r="O31" s="232"/>
      <c r="P31" s="262"/>
      <c r="Q31" s="263"/>
      <c r="R31" s="262" t="s">
        <v>420</v>
      </c>
      <c r="S31" s="648" t="s">
        <v>536</v>
      </c>
      <c r="T31" s="648"/>
      <c r="U31" s="263" t="s">
        <v>421</v>
      </c>
      <c r="V31" s="263"/>
      <c r="W31" s="234"/>
      <c r="X31" s="338"/>
      <c r="Y31" s="260"/>
      <c r="Z31" s="260"/>
    </row>
    <row r="32" spans="1:26" ht="15" customHeight="1" x14ac:dyDescent="0.2">
      <c r="A32" s="237"/>
      <c r="B32" s="259"/>
      <c r="C32" s="232"/>
      <c r="D32" s="232"/>
      <c r="E32" s="338"/>
      <c r="F32" s="232"/>
      <c r="G32" s="338"/>
      <c r="H32" s="338"/>
      <c r="I32" s="338"/>
      <c r="J32" s="338"/>
      <c r="K32" s="234"/>
      <c r="L32" s="237"/>
      <c r="M32" s="237"/>
      <c r="N32" s="259"/>
      <c r="O32" s="232"/>
      <c r="P32" s="232"/>
      <c r="Q32" s="338"/>
      <c r="R32" s="232"/>
      <c r="S32" s="338"/>
      <c r="T32" s="338"/>
      <c r="U32" s="338"/>
      <c r="V32" s="338"/>
      <c r="W32" s="234"/>
      <c r="X32" s="237"/>
    </row>
    <row r="33" spans="1:24" ht="15" customHeight="1" x14ac:dyDescent="0.2">
      <c r="A33" s="237"/>
      <c r="B33" s="259"/>
      <c r="C33" s="232"/>
      <c r="D33" s="232" t="s">
        <v>532</v>
      </c>
      <c r="E33" s="299"/>
      <c r="F33" s="232" t="s">
        <v>382</v>
      </c>
      <c r="G33" s="235"/>
      <c r="H33" s="338" t="s">
        <v>473</v>
      </c>
      <c r="I33" s="338"/>
      <c r="J33" s="338"/>
      <c r="K33" s="234"/>
      <c r="L33" s="237"/>
      <c r="M33" s="237"/>
      <c r="N33" s="259"/>
      <c r="O33" s="232"/>
      <c r="P33" s="232" t="s">
        <v>532</v>
      </c>
      <c r="Q33" s="299"/>
      <c r="R33" s="232" t="s">
        <v>382</v>
      </c>
      <c r="S33" s="235">
        <v>6</v>
      </c>
      <c r="T33" s="338" t="s">
        <v>473</v>
      </c>
      <c r="U33" s="338"/>
      <c r="V33" s="338"/>
      <c r="W33" s="234"/>
      <c r="X33" s="237"/>
    </row>
    <row r="34" spans="1:24" ht="15" customHeight="1" x14ac:dyDescent="0.2">
      <c r="A34" s="237"/>
      <c r="B34" s="259"/>
      <c r="C34" s="351"/>
      <c r="D34" s="232"/>
      <c r="E34" s="299"/>
      <c r="F34" s="232" t="s">
        <v>11</v>
      </c>
      <c r="G34" s="235"/>
      <c r="H34" s="338" t="s">
        <v>474</v>
      </c>
      <c r="I34" s="338"/>
      <c r="J34" s="338"/>
      <c r="K34" s="234"/>
      <c r="L34" s="237"/>
      <c r="M34" s="237"/>
      <c r="N34" s="259"/>
      <c r="O34" s="351"/>
      <c r="P34" s="232"/>
      <c r="Q34" s="299"/>
      <c r="R34" s="232" t="s">
        <v>11</v>
      </c>
      <c r="S34" s="235">
        <v>2</v>
      </c>
      <c r="T34" s="338" t="s">
        <v>474</v>
      </c>
      <c r="U34" s="338"/>
      <c r="V34" s="338"/>
      <c r="W34" s="234"/>
      <c r="X34" s="237"/>
    </row>
    <row r="35" spans="1:24" ht="15" customHeight="1" x14ac:dyDescent="0.2">
      <c r="A35" s="237"/>
      <c r="B35" s="259"/>
      <c r="C35" s="232" t="s">
        <v>40</v>
      </c>
      <c r="D35" s="232"/>
      <c r="E35" s="338"/>
      <c r="F35" s="338"/>
      <c r="G35" s="338"/>
      <c r="H35" s="338"/>
      <c r="I35" s="338"/>
      <c r="J35" s="338"/>
      <c r="K35" s="234"/>
      <c r="L35" s="237"/>
      <c r="M35" s="237"/>
      <c r="N35" s="259"/>
      <c r="O35" s="232" t="s">
        <v>40</v>
      </c>
      <c r="P35" s="232"/>
      <c r="Q35" s="338"/>
      <c r="R35" s="338"/>
      <c r="S35" s="338"/>
      <c r="T35" s="338"/>
      <c r="U35" s="338"/>
      <c r="V35" s="338"/>
      <c r="W35" s="234"/>
      <c r="X35" s="237"/>
    </row>
    <row r="36" spans="1:24" ht="15" customHeight="1" x14ac:dyDescent="0.2">
      <c r="A36" s="237"/>
      <c r="B36" s="259"/>
      <c r="C36" s="232" t="s">
        <v>586</v>
      </c>
      <c r="D36" s="232" t="s">
        <v>383</v>
      </c>
      <c r="E36" s="654" t="s">
        <v>533</v>
      </c>
      <c r="F36" s="654"/>
      <c r="G36" s="654"/>
      <c r="H36" s="654"/>
      <c r="I36" s="654"/>
      <c r="J36" s="338"/>
      <c r="K36" s="234"/>
      <c r="L36" s="237"/>
      <c r="M36" s="237"/>
      <c r="N36" s="259"/>
      <c r="O36" s="232" t="s">
        <v>586</v>
      </c>
      <c r="P36" s="232" t="s">
        <v>383</v>
      </c>
      <c r="Q36" s="654" t="s">
        <v>540</v>
      </c>
      <c r="R36" s="654"/>
      <c r="S36" s="654"/>
      <c r="T36" s="654"/>
      <c r="U36" s="654"/>
      <c r="V36" s="338"/>
      <c r="W36" s="234"/>
      <c r="X36" s="237"/>
    </row>
    <row r="37" spans="1:24" ht="15" customHeight="1" x14ac:dyDescent="0.2">
      <c r="A37" s="237"/>
      <c r="B37" s="259"/>
      <c r="C37" s="232"/>
      <c r="D37" s="232" t="s">
        <v>384</v>
      </c>
      <c r="E37" s="653"/>
      <c r="F37" s="653"/>
      <c r="G37" s="653"/>
      <c r="H37" s="653"/>
      <c r="I37" s="653"/>
      <c r="J37" s="338"/>
      <c r="K37" s="234"/>
      <c r="L37" s="237"/>
      <c r="M37" s="237"/>
      <c r="N37" s="259"/>
      <c r="O37" s="232"/>
      <c r="P37" s="232" t="s">
        <v>384</v>
      </c>
      <c r="Q37" s="653" t="s">
        <v>537</v>
      </c>
      <c r="R37" s="653"/>
      <c r="S37" s="653"/>
      <c r="T37" s="653"/>
      <c r="U37" s="653"/>
      <c r="V37" s="338"/>
      <c r="W37" s="234"/>
      <c r="X37" s="237"/>
    </row>
    <row r="38" spans="1:24" ht="15" customHeight="1" x14ac:dyDescent="0.2">
      <c r="A38" s="237"/>
      <c r="B38" s="259"/>
      <c r="C38" s="338"/>
      <c r="D38" s="232" t="s">
        <v>385</v>
      </c>
      <c r="E38" s="653"/>
      <c r="F38" s="653"/>
      <c r="G38" s="653"/>
      <c r="H38" s="653"/>
      <c r="I38" s="653"/>
      <c r="J38" s="338"/>
      <c r="K38" s="234"/>
      <c r="L38" s="237"/>
      <c r="M38" s="237"/>
      <c r="N38" s="259"/>
      <c r="O38" s="338"/>
      <c r="P38" s="232" t="s">
        <v>385</v>
      </c>
      <c r="Q38" s="653" t="s">
        <v>538</v>
      </c>
      <c r="R38" s="653"/>
      <c r="S38" s="653"/>
      <c r="T38" s="653"/>
      <c r="U38" s="653"/>
      <c r="V38" s="338"/>
      <c r="W38" s="234"/>
      <c r="X38" s="237"/>
    </row>
    <row r="39" spans="1:24" ht="15" customHeight="1" x14ac:dyDescent="0.2">
      <c r="A39" s="237"/>
      <c r="B39" s="259"/>
      <c r="C39" s="338"/>
      <c r="D39" s="232" t="s">
        <v>8</v>
      </c>
      <c r="E39" s="653"/>
      <c r="F39" s="653"/>
      <c r="G39" s="653"/>
      <c r="H39" s="653"/>
      <c r="I39" s="653"/>
      <c r="J39" s="338"/>
      <c r="K39" s="234"/>
      <c r="L39" s="237"/>
      <c r="M39" s="237"/>
      <c r="N39" s="259"/>
      <c r="O39" s="338"/>
      <c r="P39" s="232" t="s">
        <v>8</v>
      </c>
      <c r="Q39" s="653" t="s">
        <v>539</v>
      </c>
      <c r="R39" s="653"/>
      <c r="S39" s="653"/>
      <c r="T39" s="653"/>
      <c r="U39" s="653"/>
      <c r="V39" s="338"/>
      <c r="W39" s="234"/>
      <c r="X39" s="237"/>
    </row>
    <row r="40" spans="1:24" ht="15" customHeight="1" x14ac:dyDescent="0.2">
      <c r="A40" s="237"/>
      <c r="B40" s="259"/>
      <c r="C40" s="232" t="s">
        <v>41</v>
      </c>
      <c r="D40" s="232" t="s">
        <v>1</v>
      </c>
      <c r="E40" s="338"/>
      <c r="F40" s="338"/>
      <c r="G40" s="338"/>
      <c r="H40" s="338"/>
      <c r="I40" s="338"/>
      <c r="J40" s="338"/>
      <c r="K40" s="234"/>
      <c r="L40" s="237"/>
      <c r="M40" s="237"/>
      <c r="N40" s="259"/>
      <c r="O40" s="232" t="s">
        <v>40</v>
      </c>
      <c r="P40" s="232" t="s">
        <v>1</v>
      </c>
      <c r="Q40" s="338"/>
      <c r="R40" s="338"/>
      <c r="S40" s="338"/>
      <c r="T40" s="338"/>
      <c r="U40" s="338"/>
      <c r="V40" s="338"/>
      <c r="W40" s="234"/>
      <c r="X40" s="237"/>
    </row>
    <row r="41" spans="1:24" ht="15" customHeight="1" x14ac:dyDescent="0.2">
      <c r="A41" s="237"/>
      <c r="B41" s="259"/>
      <c r="C41" s="232" t="s">
        <v>587</v>
      </c>
      <c r="D41" s="352" t="s">
        <v>534</v>
      </c>
      <c r="E41" s="352"/>
      <c r="F41" s="352" t="s">
        <v>545</v>
      </c>
      <c r="G41" s="352"/>
      <c r="H41" s="352"/>
      <c r="I41" s="352"/>
      <c r="J41" s="352"/>
      <c r="K41" s="234"/>
      <c r="L41" s="237"/>
      <c r="M41" s="237"/>
      <c r="N41" s="259"/>
      <c r="O41" s="232" t="s">
        <v>587</v>
      </c>
      <c r="P41" s="352" t="s">
        <v>534</v>
      </c>
      <c r="Q41" s="475" t="s">
        <v>541</v>
      </c>
      <c r="R41" s="352" t="s">
        <v>620</v>
      </c>
      <c r="S41" s="352"/>
      <c r="T41" s="352"/>
      <c r="U41" s="352"/>
      <c r="V41" s="352"/>
      <c r="W41" s="234"/>
      <c r="X41" s="237"/>
    </row>
    <row r="42" spans="1:24" ht="15" customHeight="1" x14ac:dyDescent="0.2">
      <c r="A42" s="237"/>
      <c r="B42" s="259"/>
      <c r="C42" s="232"/>
      <c r="D42" s="232"/>
      <c r="E42" s="338"/>
      <c r="F42" s="338"/>
      <c r="G42" s="338"/>
      <c r="H42" s="338"/>
      <c r="I42" s="338"/>
      <c r="J42" s="338"/>
      <c r="K42" s="234"/>
      <c r="L42" s="237"/>
      <c r="M42" s="237"/>
      <c r="N42" s="259"/>
      <c r="O42" s="232"/>
      <c r="P42" s="232"/>
      <c r="Q42" s="338"/>
      <c r="R42" s="338"/>
      <c r="S42" s="338"/>
      <c r="T42" s="338"/>
      <c r="U42" s="338"/>
      <c r="V42" s="338"/>
      <c r="W42" s="234"/>
      <c r="X42" s="237"/>
    </row>
    <row r="43" spans="1:24" ht="15" customHeight="1" x14ac:dyDescent="0.2">
      <c r="A43" s="237"/>
      <c r="B43" s="259"/>
      <c r="C43" s="232" t="s">
        <v>588</v>
      </c>
      <c r="D43" s="232" t="s">
        <v>589</v>
      </c>
      <c r="E43" s="338"/>
      <c r="F43" s="338"/>
      <c r="G43" s="338"/>
      <c r="H43" s="338"/>
      <c r="I43" s="338"/>
      <c r="J43" s="338"/>
      <c r="K43" s="234"/>
      <c r="L43" s="237"/>
      <c r="M43" s="237"/>
      <c r="N43" s="259"/>
      <c r="O43" s="232" t="s">
        <v>588</v>
      </c>
      <c r="P43" s="232" t="s">
        <v>589</v>
      </c>
      <c r="Q43" s="338"/>
      <c r="R43" s="338"/>
      <c r="S43" s="338"/>
      <c r="T43" s="338"/>
      <c r="U43" s="338"/>
      <c r="V43" s="338"/>
      <c r="W43" s="234"/>
      <c r="X43" s="237"/>
    </row>
    <row r="44" spans="1:24" ht="15" customHeight="1" x14ac:dyDescent="0.2">
      <c r="A44" s="237"/>
      <c r="B44" s="259"/>
      <c r="C44" s="232"/>
      <c r="D44" s="232"/>
      <c r="E44" s="338"/>
      <c r="F44" s="338"/>
      <c r="G44" s="338"/>
      <c r="H44" s="338"/>
      <c r="I44" s="338"/>
      <c r="J44" s="338"/>
      <c r="K44" s="234"/>
      <c r="L44" s="237"/>
      <c r="M44" s="237"/>
      <c r="N44" s="259"/>
      <c r="O44" s="232"/>
      <c r="P44" s="232"/>
      <c r="Q44" s="338"/>
      <c r="R44" s="338"/>
      <c r="S44" s="338"/>
      <c r="T44" s="338"/>
      <c r="U44" s="338"/>
      <c r="V44" s="338"/>
      <c r="W44" s="234"/>
      <c r="X44" s="237"/>
    </row>
    <row r="45" spans="1:24" ht="15" customHeight="1" x14ac:dyDescent="0.2">
      <c r="A45" s="237"/>
      <c r="B45" s="259"/>
      <c r="C45" s="232" t="s">
        <v>590</v>
      </c>
      <c r="D45" s="232"/>
      <c r="E45" s="338"/>
      <c r="F45" s="338"/>
      <c r="G45" s="338"/>
      <c r="H45" s="338"/>
      <c r="I45" s="338"/>
      <c r="J45" s="338"/>
      <c r="K45" s="234"/>
      <c r="L45" s="237"/>
      <c r="M45" s="237"/>
      <c r="N45" s="259"/>
      <c r="O45" s="232" t="s">
        <v>590</v>
      </c>
      <c r="P45" s="232"/>
      <c r="Q45" s="338"/>
      <c r="R45" s="338"/>
      <c r="S45" s="338"/>
      <c r="T45" s="338"/>
      <c r="U45" s="338"/>
      <c r="V45" s="338"/>
      <c r="W45" s="234"/>
      <c r="X45" s="237"/>
    </row>
    <row r="46" spans="1:24" ht="15" customHeight="1" x14ac:dyDescent="0.2">
      <c r="A46" s="237"/>
      <c r="B46" s="259"/>
      <c r="C46" s="232" t="s">
        <v>42</v>
      </c>
      <c r="D46" s="232" t="s">
        <v>470</v>
      </c>
      <c r="E46" s="338"/>
      <c r="F46" s="338"/>
      <c r="G46" s="338"/>
      <c r="H46" s="338"/>
      <c r="I46" s="338"/>
      <c r="J46" s="338"/>
      <c r="K46" s="234"/>
      <c r="L46" s="237"/>
      <c r="M46" s="237"/>
      <c r="N46" s="259"/>
      <c r="O46" s="232" t="s">
        <v>9</v>
      </c>
      <c r="P46" s="232" t="s">
        <v>2</v>
      </c>
      <c r="Q46" s="338"/>
      <c r="R46" s="338"/>
      <c r="S46" s="338"/>
      <c r="T46" s="338"/>
      <c r="U46" s="338"/>
      <c r="V46" s="338"/>
      <c r="W46" s="234"/>
      <c r="X46" s="237"/>
    </row>
    <row r="47" spans="1:24" ht="15" customHeight="1" x14ac:dyDescent="0.2">
      <c r="A47" s="237"/>
      <c r="B47" s="259"/>
      <c r="C47" s="652"/>
      <c r="D47" s="652"/>
      <c r="E47" s="652"/>
      <c r="F47" s="652"/>
      <c r="G47" s="652"/>
      <c r="H47" s="652"/>
      <c r="I47" s="652"/>
      <c r="J47" s="652"/>
      <c r="K47" s="234"/>
      <c r="L47" s="237"/>
      <c r="M47" s="237"/>
      <c r="N47" s="259"/>
      <c r="O47" s="652" t="s">
        <v>591</v>
      </c>
      <c r="P47" s="652"/>
      <c r="Q47" s="652"/>
      <c r="R47" s="652"/>
      <c r="S47" s="652"/>
      <c r="T47" s="652"/>
      <c r="U47" s="652"/>
      <c r="V47" s="652"/>
      <c r="W47" s="234"/>
      <c r="X47" s="237"/>
    </row>
    <row r="48" spans="1:24" ht="15" customHeight="1" x14ac:dyDescent="0.2">
      <c r="A48" s="237"/>
      <c r="B48" s="259"/>
      <c r="C48" s="338"/>
      <c r="D48" s="338"/>
      <c r="E48" s="338"/>
      <c r="F48" s="338"/>
      <c r="G48" s="338"/>
      <c r="H48" s="338"/>
      <c r="I48" s="338"/>
      <c r="J48" s="338"/>
      <c r="K48" s="234"/>
      <c r="L48" s="237"/>
      <c r="M48" s="237"/>
      <c r="N48" s="259"/>
      <c r="O48" s="338"/>
      <c r="P48" s="338"/>
      <c r="Q48" s="338"/>
      <c r="R48" s="338"/>
      <c r="S48" s="338"/>
      <c r="T48" s="338"/>
      <c r="U48" s="338"/>
      <c r="V48" s="338"/>
      <c r="W48" s="234"/>
      <c r="X48" s="237"/>
    </row>
    <row r="49" spans="1:24" ht="15" customHeight="1" x14ac:dyDescent="0.2">
      <c r="A49" s="237"/>
      <c r="B49" s="259"/>
      <c r="C49" s="652"/>
      <c r="D49" s="652"/>
      <c r="E49" s="652"/>
      <c r="F49" s="652"/>
      <c r="G49" s="652"/>
      <c r="H49" s="652"/>
      <c r="I49" s="652"/>
      <c r="J49" s="652"/>
      <c r="K49" s="234"/>
      <c r="L49" s="237"/>
      <c r="M49" s="237"/>
      <c r="N49" s="259"/>
      <c r="O49" s="652"/>
      <c r="P49" s="652"/>
      <c r="Q49" s="652"/>
      <c r="R49" s="652"/>
      <c r="S49" s="652"/>
      <c r="T49" s="652"/>
      <c r="U49" s="652"/>
      <c r="V49" s="652"/>
      <c r="W49" s="234"/>
      <c r="X49" s="237"/>
    </row>
    <row r="50" spans="1:24" ht="15" customHeight="1" x14ac:dyDescent="0.2">
      <c r="A50" s="237"/>
      <c r="B50" s="353"/>
      <c r="C50" s="300"/>
      <c r="D50" s="352"/>
      <c r="E50" s="352"/>
      <c r="F50" s="352"/>
      <c r="G50" s="352"/>
      <c r="H50" s="352"/>
      <c r="I50" s="352"/>
      <c r="J50" s="352"/>
      <c r="K50" s="354"/>
      <c r="L50" s="237"/>
      <c r="M50" s="237"/>
      <c r="N50" s="353"/>
      <c r="O50" s="300"/>
      <c r="P50" s="352"/>
      <c r="Q50" s="352"/>
      <c r="R50" s="352"/>
      <c r="S50" s="352"/>
      <c r="T50" s="352"/>
      <c r="U50" s="352"/>
      <c r="V50" s="352"/>
      <c r="W50" s="354"/>
      <c r="X50" s="237"/>
    </row>
    <row r="51" spans="1:24" ht="15" customHeight="1" x14ac:dyDescent="0.2">
      <c r="A51" s="650"/>
      <c r="B51" s="650"/>
      <c r="C51" s="232"/>
      <c r="D51" s="338"/>
      <c r="E51" s="338"/>
      <c r="F51" s="338"/>
      <c r="G51" s="338"/>
      <c r="H51" s="338"/>
      <c r="I51" s="338"/>
      <c r="J51" s="338"/>
      <c r="K51" s="237"/>
      <c r="L51" s="237"/>
      <c r="M51" s="237"/>
      <c r="N51" s="237"/>
      <c r="O51" s="232"/>
      <c r="P51" s="338"/>
      <c r="Q51" s="338"/>
      <c r="R51" s="338"/>
      <c r="S51" s="338"/>
      <c r="T51" s="338"/>
      <c r="U51" s="338"/>
      <c r="V51" s="338"/>
      <c r="W51" s="237"/>
      <c r="X51" s="237"/>
    </row>
    <row r="52" spans="1:24" s="237" customFormat="1" ht="15" customHeight="1" x14ac:dyDescent="0.2">
      <c r="A52" s="650" t="s">
        <v>83</v>
      </c>
      <c r="B52" s="650"/>
      <c r="C52" s="651" t="s">
        <v>535</v>
      </c>
      <c r="D52" s="651"/>
      <c r="E52" s="651"/>
      <c r="F52" s="651"/>
      <c r="G52" s="651"/>
      <c r="H52" s="651"/>
      <c r="I52" s="651"/>
      <c r="J52" s="651"/>
      <c r="K52" s="651"/>
      <c r="L52" s="651"/>
      <c r="M52" s="650" t="s">
        <v>83</v>
      </c>
      <c r="N52" s="650"/>
      <c r="O52" s="651" t="s">
        <v>535</v>
      </c>
      <c r="P52" s="651"/>
      <c r="Q52" s="651"/>
      <c r="R52" s="651"/>
      <c r="S52" s="651"/>
      <c r="T52" s="651"/>
      <c r="U52" s="651"/>
      <c r="V52" s="651"/>
      <c r="W52" s="651"/>
      <c r="X52" s="651"/>
    </row>
    <row r="53" spans="1:24" s="237" customFormat="1" ht="15" customHeight="1" x14ac:dyDescent="0.2">
      <c r="A53" s="649" t="s">
        <v>83</v>
      </c>
      <c r="B53" s="649"/>
      <c r="C53" s="647" t="s">
        <v>700</v>
      </c>
      <c r="D53" s="647"/>
      <c r="E53" s="647"/>
      <c r="F53" s="647"/>
      <c r="G53" s="647"/>
      <c r="H53" s="647"/>
      <c r="I53" s="647"/>
      <c r="J53" s="647"/>
      <c r="K53" s="647"/>
      <c r="M53" s="649" t="s">
        <v>83</v>
      </c>
      <c r="N53" s="649"/>
      <c r="O53" s="647" t="s">
        <v>700</v>
      </c>
      <c r="P53" s="647"/>
      <c r="Q53" s="647"/>
      <c r="R53" s="647"/>
      <c r="S53" s="647"/>
      <c r="T53" s="647"/>
      <c r="U53" s="647"/>
      <c r="V53" s="647"/>
      <c r="W53" s="647"/>
    </row>
    <row r="54" spans="1:24" s="237" customFormat="1" ht="15" customHeight="1" x14ac:dyDescent="0.2">
      <c r="B54" s="430"/>
      <c r="C54" s="647"/>
      <c r="D54" s="647"/>
      <c r="E54" s="647"/>
      <c r="F54" s="647"/>
      <c r="G54" s="647"/>
      <c r="H54" s="647"/>
      <c r="I54" s="647"/>
      <c r="J54" s="647"/>
      <c r="K54" s="647"/>
      <c r="N54" s="430"/>
      <c r="O54" s="647"/>
      <c r="P54" s="647"/>
      <c r="Q54" s="647"/>
      <c r="R54" s="647"/>
      <c r="S54" s="647"/>
      <c r="T54" s="647"/>
      <c r="U54" s="647"/>
      <c r="V54" s="647"/>
      <c r="W54" s="647"/>
    </row>
    <row r="55" spans="1:24" s="237" customFormat="1" ht="15" customHeight="1" x14ac:dyDescent="0.2">
      <c r="C55" s="647"/>
      <c r="D55" s="647"/>
      <c r="E55" s="647"/>
      <c r="F55" s="647"/>
      <c r="G55" s="647"/>
      <c r="H55" s="647"/>
      <c r="I55" s="647"/>
      <c r="J55" s="647"/>
      <c r="K55" s="647"/>
      <c r="O55" s="647"/>
      <c r="P55" s="647"/>
      <c r="Q55" s="647"/>
      <c r="R55" s="647"/>
      <c r="S55" s="647"/>
      <c r="T55" s="647"/>
      <c r="U55" s="647"/>
      <c r="V55" s="647"/>
      <c r="W55" s="647"/>
    </row>
  </sheetData>
  <mergeCells count="34">
    <mergeCell ref="Y3:AA7"/>
    <mergeCell ref="M4:X5"/>
    <mergeCell ref="P21:W21"/>
    <mergeCell ref="P20:W20"/>
    <mergeCell ref="S2:V2"/>
    <mergeCell ref="Q37:U37"/>
    <mergeCell ref="N15:W15"/>
    <mergeCell ref="A51:B51"/>
    <mergeCell ref="G2:J2"/>
    <mergeCell ref="A4:L5"/>
    <mergeCell ref="D20:J20"/>
    <mergeCell ref="D21:J21"/>
    <mergeCell ref="B15:K15"/>
    <mergeCell ref="C47:J47"/>
    <mergeCell ref="E36:I36"/>
    <mergeCell ref="E37:I37"/>
    <mergeCell ref="E38:I38"/>
    <mergeCell ref="E39:I39"/>
    <mergeCell ref="C53:K55"/>
    <mergeCell ref="O53:W55"/>
    <mergeCell ref="G31:H31"/>
    <mergeCell ref="S31:T31"/>
    <mergeCell ref="A53:B53"/>
    <mergeCell ref="A52:B52"/>
    <mergeCell ref="O52:X52"/>
    <mergeCell ref="C52:L52"/>
    <mergeCell ref="M53:N53"/>
    <mergeCell ref="M52:N52"/>
    <mergeCell ref="C49:J49"/>
    <mergeCell ref="O49:V49"/>
    <mergeCell ref="Q38:U38"/>
    <mergeCell ref="Q39:U39"/>
    <mergeCell ref="O47:V47"/>
    <mergeCell ref="Q36:U36"/>
  </mergeCells>
  <phoneticPr fontId="1"/>
  <printOptions horizontalCentered="1"/>
  <pageMargins left="0.70866141732283472" right="0.70866141732283472" top="0.74803149606299213" bottom="0.55118110236220474" header="0.59055118110236227" footer="0.31496062992125984"/>
  <pageSetup paperSize="9" scale="96" firstPageNumber="2" orientation="portrait" r:id="rId1"/>
  <headerFooter scaleWithDoc="0">
    <oddHeader>&amp;L&amp;"HG丸ｺﾞｼｯｸM-PRO,標準"&amp;10［提出書類１］</oddHeader>
    <oddFooter>&amp;C&amp;"HG丸ｺﾞｼｯｸM-PRO,標準"&amp;8［提出書類１］</oddFooter>
  </headerFooter>
  <colBreaks count="1" manualBreakCount="1">
    <brk id="1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T54"/>
  <sheetViews>
    <sheetView view="pageBreakPreview" zoomScale="75" zoomScaleNormal="100" zoomScaleSheetLayoutView="75" workbookViewId="0">
      <selection activeCell="C2" sqref="C2"/>
    </sheetView>
  </sheetViews>
  <sheetFormatPr defaultColWidth="9" defaultRowHeight="12" x14ac:dyDescent="0.2"/>
  <cols>
    <col min="1" max="1" width="1.26953125" style="113" customWidth="1"/>
    <col min="2" max="2" width="13.90625" style="113" customWidth="1"/>
    <col min="3" max="12" width="15.6328125" style="113" customWidth="1"/>
    <col min="13" max="13" width="1.6328125" style="113" customWidth="1"/>
    <col min="14" max="16" width="8.6328125" style="113" customWidth="1"/>
    <col min="17" max="17" width="1.26953125" style="113" customWidth="1"/>
    <col min="18" max="16384" width="9" style="113"/>
  </cols>
  <sheetData>
    <row r="1" spans="2:20" ht="16.5" x14ac:dyDescent="0.2">
      <c r="B1" s="355" t="s">
        <v>319</v>
      </c>
      <c r="C1" s="356"/>
      <c r="D1" s="356"/>
      <c r="E1" s="356"/>
      <c r="F1" s="356"/>
      <c r="G1" s="356"/>
      <c r="H1" s="356"/>
      <c r="I1" s="356"/>
      <c r="J1" s="356"/>
      <c r="K1" s="357"/>
    </row>
    <row r="2" spans="2:20" ht="22.5" customHeight="1" x14ac:dyDescent="0.2">
      <c r="B2" s="242" t="s">
        <v>46</v>
      </c>
      <c r="C2" s="242"/>
      <c r="D2" s="707" t="s">
        <v>592</v>
      </c>
      <c r="E2" s="707"/>
      <c r="F2" s="707"/>
      <c r="G2" s="707"/>
      <c r="H2" s="707"/>
      <c r="I2" s="707"/>
      <c r="J2" s="707"/>
      <c r="K2" s="707"/>
      <c r="L2" s="707"/>
      <c r="M2" s="707"/>
      <c r="N2" s="707"/>
      <c r="O2" s="707"/>
      <c r="P2" s="707"/>
      <c r="R2" s="705" t="str">
        <f>HYPERLINK("#目次!A3","目次へ戻る")</f>
        <v>目次へ戻る</v>
      </c>
      <c r="S2" s="706"/>
      <c r="T2" s="706"/>
    </row>
    <row r="3" spans="2:20" ht="7.5" customHeight="1" thickBot="1" x14ac:dyDescent="0.25">
      <c r="B3" s="358"/>
      <c r="P3" s="708"/>
      <c r="Q3" s="708"/>
      <c r="R3" s="706"/>
      <c r="S3" s="706"/>
      <c r="T3" s="706"/>
    </row>
    <row r="4" spans="2:20" ht="19.5" customHeight="1" thickBot="1" x14ac:dyDescent="0.25">
      <c r="B4" s="709" t="s">
        <v>33</v>
      </c>
      <c r="C4" s="710"/>
      <c r="D4" s="711"/>
      <c r="E4" s="712"/>
      <c r="F4" s="712"/>
      <c r="G4" s="712"/>
      <c r="H4" s="712"/>
      <c r="I4" s="712"/>
      <c r="J4" s="712"/>
      <c r="K4" s="712"/>
      <c r="L4" s="712"/>
      <c r="M4" s="712"/>
      <c r="N4" s="712"/>
      <c r="O4" s="712"/>
      <c r="P4" s="713"/>
      <c r="R4" s="706"/>
      <c r="S4" s="706"/>
      <c r="T4" s="706"/>
    </row>
    <row r="5" spans="2:20" ht="7.5" customHeight="1" thickBot="1" x14ac:dyDescent="0.25">
      <c r="B5" s="358"/>
      <c r="R5" s="706"/>
      <c r="S5" s="706"/>
      <c r="T5" s="706"/>
    </row>
    <row r="6" spans="2:20" ht="18" customHeight="1" x14ac:dyDescent="0.2">
      <c r="B6" s="359"/>
      <c r="C6" s="714" t="s">
        <v>47</v>
      </c>
      <c r="D6" s="715"/>
      <c r="E6" s="714" t="s">
        <v>48</v>
      </c>
      <c r="F6" s="715"/>
      <c r="G6" s="714" t="s">
        <v>49</v>
      </c>
      <c r="H6" s="715"/>
      <c r="I6" s="714" t="s">
        <v>50</v>
      </c>
      <c r="J6" s="715"/>
      <c r="K6" s="716" t="s">
        <v>51</v>
      </c>
      <c r="L6" s="717"/>
      <c r="M6" s="360"/>
      <c r="N6" s="686" t="s">
        <v>543</v>
      </c>
      <c r="O6" s="719" t="s">
        <v>32</v>
      </c>
      <c r="P6" s="720" t="s">
        <v>593</v>
      </c>
      <c r="Q6" s="340"/>
      <c r="R6" s="706"/>
      <c r="S6" s="706"/>
      <c r="T6" s="706"/>
    </row>
    <row r="7" spans="2:20" ht="18" customHeight="1" x14ac:dyDescent="0.2">
      <c r="B7" s="361"/>
      <c r="C7" s="689" t="s">
        <v>324</v>
      </c>
      <c r="D7" s="690"/>
      <c r="E7" s="689" t="s">
        <v>324</v>
      </c>
      <c r="F7" s="690"/>
      <c r="G7" s="689" t="s">
        <v>324</v>
      </c>
      <c r="H7" s="690"/>
      <c r="I7" s="689" t="s">
        <v>324</v>
      </c>
      <c r="J7" s="690"/>
      <c r="K7" s="689" t="s">
        <v>324</v>
      </c>
      <c r="L7" s="692"/>
      <c r="M7" s="360"/>
      <c r="N7" s="678"/>
      <c r="O7" s="679"/>
      <c r="P7" s="662"/>
      <c r="Q7" s="340"/>
      <c r="R7" s="706"/>
      <c r="S7" s="706"/>
      <c r="T7" s="706"/>
    </row>
    <row r="8" spans="2:20" ht="27" customHeight="1" thickBot="1" x14ac:dyDescent="0.25">
      <c r="B8" s="362" t="s">
        <v>52</v>
      </c>
      <c r="C8" s="702"/>
      <c r="D8" s="703"/>
      <c r="E8" s="702"/>
      <c r="F8" s="704"/>
      <c r="G8" s="702"/>
      <c r="H8" s="704"/>
      <c r="I8" s="702"/>
      <c r="J8" s="704"/>
      <c r="K8" s="703"/>
      <c r="L8" s="718"/>
      <c r="M8" s="360"/>
      <c r="N8" s="671"/>
      <c r="O8" s="680"/>
      <c r="P8" s="663"/>
      <c r="Q8" s="340"/>
    </row>
    <row r="9" spans="2:20" ht="15" customHeight="1" x14ac:dyDescent="0.2">
      <c r="B9" s="363"/>
      <c r="C9" s="364"/>
      <c r="D9" s="365"/>
      <c r="E9" s="364"/>
      <c r="F9" s="366"/>
      <c r="G9" s="364"/>
      <c r="H9" s="366"/>
      <c r="I9" s="364"/>
      <c r="J9" s="366"/>
      <c r="K9" s="365"/>
      <c r="L9" s="367"/>
      <c r="M9" s="360"/>
      <c r="N9" s="678">
        <v>1</v>
      </c>
      <c r="O9" s="701"/>
      <c r="P9" s="662"/>
      <c r="Q9" s="340"/>
    </row>
    <row r="10" spans="2:20" ht="15" customHeight="1" x14ac:dyDescent="0.2">
      <c r="B10" s="368">
        <v>0.25</v>
      </c>
      <c r="C10" s="291"/>
      <c r="D10" s="369"/>
      <c r="E10" s="291"/>
      <c r="F10" s="292"/>
      <c r="G10" s="291"/>
      <c r="H10" s="292"/>
      <c r="I10" s="291"/>
      <c r="J10" s="292"/>
      <c r="K10" s="369"/>
      <c r="L10" s="370"/>
      <c r="M10" s="360"/>
      <c r="N10" s="678"/>
      <c r="O10" s="701"/>
      <c r="P10" s="662"/>
      <c r="Q10" s="340"/>
    </row>
    <row r="11" spans="2:20" ht="15" customHeight="1" x14ac:dyDescent="0.2">
      <c r="B11" s="371">
        <v>0.27083333333333331</v>
      </c>
      <c r="C11" s="289"/>
      <c r="D11" s="372"/>
      <c r="E11" s="289"/>
      <c r="F11" s="290"/>
      <c r="G11" s="289"/>
      <c r="H11" s="290"/>
      <c r="I11" s="289"/>
      <c r="J11" s="290"/>
      <c r="K11" s="372"/>
      <c r="L11" s="373"/>
      <c r="M11" s="360"/>
      <c r="N11" s="678">
        <v>2</v>
      </c>
      <c r="O11" s="701"/>
      <c r="P11" s="662"/>
      <c r="Q11" s="340"/>
    </row>
    <row r="12" spans="2:20" ht="15" customHeight="1" x14ac:dyDescent="0.2">
      <c r="B12" s="368">
        <v>0.29166666666666669</v>
      </c>
      <c r="C12" s="291"/>
      <c r="D12" s="369"/>
      <c r="E12" s="291"/>
      <c r="F12" s="292"/>
      <c r="G12" s="291"/>
      <c r="H12" s="292"/>
      <c r="I12" s="291"/>
      <c r="J12" s="292"/>
      <c r="K12" s="369"/>
      <c r="L12" s="370"/>
      <c r="M12" s="360"/>
      <c r="N12" s="678"/>
      <c r="O12" s="701"/>
      <c r="P12" s="662"/>
      <c r="Q12" s="340"/>
    </row>
    <row r="13" spans="2:20" ht="15" customHeight="1" x14ac:dyDescent="0.2">
      <c r="B13" s="371">
        <v>0.3125</v>
      </c>
      <c r="C13" s="289"/>
      <c r="D13" s="372"/>
      <c r="E13" s="289"/>
      <c r="F13" s="290"/>
      <c r="G13" s="289"/>
      <c r="H13" s="290"/>
      <c r="I13" s="289"/>
      <c r="J13" s="290"/>
      <c r="K13" s="372"/>
      <c r="L13" s="373"/>
      <c r="M13" s="360"/>
      <c r="N13" s="678">
        <v>3</v>
      </c>
      <c r="O13" s="701"/>
      <c r="P13" s="662"/>
      <c r="Q13" s="340"/>
    </row>
    <row r="14" spans="2:20" ht="15" customHeight="1" x14ac:dyDescent="0.2">
      <c r="B14" s="368">
        <v>0.33333333333333298</v>
      </c>
      <c r="C14" s="291"/>
      <c r="D14" s="369"/>
      <c r="E14" s="291"/>
      <c r="F14" s="292"/>
      <c r="G14" s="291"/>
      <c r="H14" s="292"/>
      <c r="I14" s="291"/>
      <c r="J14" s="292"/>
      <c r="K14" s="369"/>
      <c r="L14" s="370"/>
      <c r="M14" s="360"/>
      <c r="N14" s="678"/>
      <c r="O14" s="701"/>
      <c r="P14" s="662"/>
      <c r="Q14" s="340"/>
    </row>
    <row r="15" spans="2:20" ht="15" customHeight="1" x14ac:dyDescent="0.2">
      <c r="B15" s="371">
        <v>0.35416666666666669</v>
      </c>
      <c r="C15" s="289"/>
      <c r="D15" s="372"/>
      <c r="E15" s="289"/>
      <c r="F15" s="290"/>
      <c r="G15" s="289"/>
      <c r="H15" s="290"/>
      <c r="I15" s="289"/>
      <c r="J15" s="290"/>
      <c r="K15" s="372"/>
      <c r="L15" s="373"/>
      <c r="M15" s="360"/>
      <c r="N15" s="678">
        <v>4</v>
      </c>
      <c r="O15" s="701"/>
      <c r="P15" s="662"/>
      <c r="Q15" s="340"/>
    </row>
    <row r="16" spans="2:20" ht="15" customHeight="1" x14ac:dyDescent="0.2">
      <c r="B16" s="368">
        <v>0.375</v>
      </c>
      <c r="C16" s="291"/>
      <c r="D16" s="369"/>
      <c r="E16" s="291"/>
      <c r="F16" s="292"/>
      <c r="G16" s="291"/>
      <c r="H16" s="292"/>
      <c r="I16" s="291"/>
      <c r="J16" s="292"/>
      <c r="K16" s="369"/>
      <c r="L16" s="370"/>
      <c r="M16" s="360"/>
      <c r="N16" s="678"/>
      <c r="O16" s="701"/>
      <c r="P16" s="662"/>
      <c r="Q16" s="340"/>
    </row>
    <row r="17" spans="2:17" ht="15" customHeight="1" x14ac:dyDescent="0.2">
      <c r="B17" s="371">
        <v>0.39583333333333331</v>
      </c>
      <c r="C17" s="289"/>
      <c r="D17" s="372"/>
      <c r="E17" s="289"/>
      <c r="F17" s="290"/>
      <c r="G17" s="289"/>
      <c r="H17" s="290"/>
      <c r="I17" s="289"/>
      <c r="J17" s="290"/>
      <c r="K17" s="372"/>
      <c r="L17" s="373"/>
      <c r="M17" s="360"/>
      <c r="N17" s="678">
        <v>5</v>
      </c>
      <c r="O17" s="701"/>
      <c r="P17" s="662"/>
      <c r="Q17" s="340"/>
    </row>
    <row r="18" spans="2:17" ht="15" customHeight="1" x14ac:dyDescent="0.2">
      <c r="B18" s="368">
        <v>0.41666666666666602</v>
      </c>
      <c r="C18" s="291"/>
      <c r="D18" s="369"/>
      <c r="E18" s="291"/>
      <c r="F18" s="292"/>
      <c r="G18" s="291"/>
      <c r="H18" s="292"/>
      <c r="I18" s="291"/>
      <c r="J18" s="292"/>
      <c r="K18" s="369"/>
      <c r="L18" s="370"/>
      <c r="M18" s="360"/>
      <c r="N18" s="678"/>
      <c r="O18" s="701"/>
      <c r="P18" s="662"/>
      <c r="Q18" s="340"/>
    </row>
    <row r="19" spans="2:17" ht="15" customHeight="1" x14ac:dyDescent="0.2">
      <c r="B19" s="371">
        <v>0.4375</v>
      </c>
      <c r="C19" s="289"/>
      <c r="D19" s="372"/>
      <c r="E19" s="289"/>
      <c r="F19" s="290"/>
      <c r="G19" s="289"/>
      <c r="H19" s="290"/>
      <c r="I19" s="289"/>
      <c r="J19" s="290"/>
      <c r="K19" s="372"/>
      <c r="L19" s="373"/>
      <c r="M19" s="360"/>
      <c r="N19" s="678">
        <v>6</v>
      </c>
      <c r="O19" s="701"/>
      <c r="P19" s="662"/>
      <c r="Q19" s="340"/>
    </row>
    <row r="20" spans="2:17" ht="15" customHeight="1" x14ac:dyDescent="0.2">
      <c r="B20" s="368">
        <v>0.45833333333333198</v>
      </c>
      <c r="C20" s="291"/>
      <c r="D20" s="369"/>
      <c r="E20" s="291"/>
      <c r="F20" s="292"/>
      <c r="G20" s="291"/>
      <c r="H20" s="292"/>
      <c r="I20" s="291"/>
      <c r="J20" s="292"/>
      <c r="K20" s="369"/>
      <c r="L20" s="370"/>
      <c r="M20" s="360"/>
      <c r="N20" s="678"/>
      <c r="O20" s="701"/>
      <c r="P20" s="662"/>
      <c r="Q20" s="340"/>
    </row>
    <row r="21" spans="2:17" ht="15" customHeight="1" x14ac:dyDescent="0.2">
      <c r="B21" s="371">
        <v>0.47916666666666669</v>
      </c>
      <c r="C21" s="289"/>
      <c r="D21" s="372"/>
      <c r="E21" s="289"/>
      <c r="F21" s="290"/>
      <c r="G21" s="289"/>
      <c r="H21" s="290"/>
      <c r="I21" s="289"/>
      <c r="J21" s="290"/>
      <c r="K21" s="372"/>
      <c r="L21" s="373"/>
      <c r="M21" s="360"/>
      <c r="N21" s="678">
        <v>7</v>
      </c>
      <c r="O21" s="701"/>
      <c r="P21" s="662"/>
      <c r="Q21" s="340"/>
    </row>
    <row r="22" spans="2:17" ht="15" customHeight="1" x14ac:dyDescent="0.2">
      <c r="B22" s="368">
        <v>0.499999999999998</v>
      </c>
      <c r="C22" s="291"/>
      <c r="D22" s="369"/>
      <c r="E22" s="291"/>
      <c r="F22" s="292"/>
      <c r="G22" s="291"/>
      <c r="H22" s="292"/>
      <c r="I22" s="291"/>
      <c r="J22" s="292"/>
      <c r="K22" s="369"/>
      <c r="L22" s="370"/>
      <c r="M22" s="360"/>
      <c r="N22" s="678"/>
      <c r="O22" s="701"/>
      <c r="P22" s="662"/>
      <c r="Q22" s="340"/>
    </row>
    <row r="23" spans="2:17" ht="15" customHeight="1" x14ac:dyDescent="0.2">
      <c r="B23" s="371">
        <v>0.52083333333333337</v>
      </c>
      <c r="C23" s="289"/>
      <c r="D23" s="372"/>
      <c r="E23" s="289"/>
      <c r="F23" s="290"/>
      <c r="G23" s="289"/>
      <c r="H23" s="290"/>
      <c r="I23" s="289"/>
      <c r="J23" s="290"/>
      <c r="K23" s="372"/>
      <c r="L23" s="373"/>
      <c r="M23" s="360"/>
      <c r="N23" s="678">
        <v>8</v>
      </c>
      <c r="O23" s="701"/>
      <c r="P23" s="662"/>
      <c r="Q23" s="340"/>
    </row>
    <row r="24" spans="2:17" ht="15" customHeight="1" x14ac:dyDescent="0.2">
      <c r="B24" s="368">
        <v>0.54166666666666496</v>
      </c>
      <c r="C24" s="291"/>
      <c r="D24" s="369"/>
      <c r="E24" s="291"/>
      <c r="F24" s="292"/>
      <c r="G24" s="291"/>
      <c r="H24" s="292"/>
      <c r="I24" s="291"/>
      <c r="J24" s="292"/>
      <c r="K24" s="369"/>
      <c r="L24" s="370"/>
      <c r="M24" s="360"/>
      <c r="N24" s="678"/>
      <c r="O24" s="701"/>
      <c r="P24" s="662"/>
      <c r="Q24" s="340"/>
    </row>
    <row r="25" spans="2:17" ht="15" customHeight="1" x14ac:dyDescent="0.2">
      <c r="B25" s="371">
        <v>0.5625</v>
      </c>
      <c r="C25" s="289"/>
      <c r="D25" s="372"/>
      <c r="E25" s="289"/>
      <c r="F25" s="290"/>
      <c r="G25" s="289"/>
      <c r="H25" s="290"/>
      <c r="I25" s="289"/>
      <c r="J25" s="290"/>
      <c r="K25" s="372"/>
      <c r="L25" s="373"/>
      <c r="M25" s="360"/>
      <c r="N25" s="678">
        <v>9</v>
      </c>
      <c r="O25" s="701"/>
      <c r="P25" s="662"/>
      <c r="Q25" s="340"/>
    </row>
    <row r="26" spans="2:17" ht="15" customHeight="1" x14ac:dyDescent="0.2">
      <c r="B26" s="368">
        <v>0.58333333333333104</v>
      </c>
      <c r="C26" s="291"/>
      <c r="D26" s="369"/>
      <c r="E26" s="291"/>
      <c r="F26" s="292"/>
      <c r="G26" s="291"/>
      <c r="H26" s="292"/>
      <c r="I26" s="291"/>
      <c r="J26" s="292"/>
      <c r="K26" s="369"/>
      <c r="L26" s="370"/>
      <c r="M26" s="360"/>
      <c r="N26" s="678"/>
      <c r="O26" s="701"/>
      <c r="P26" s="662"/>
      <c r="Q26" s="340"/>
    </row>
    <row r="27" spans="2:17" ht="15" customHeight="1" x14ac:dyDescent="0.2">
      <c r="B27" s="371">
        <v>0.60416666666666663</v>
      </c>
      <c r="C27" s="289"/>
      <c r="D27" s="372"/>
      <c r="E27" s="289"/>
      <c r="F27" s="290"/>
      <c r="G27" s="289"/>
      <c r="H27" s="290"/>
      <c r="I27" s="289"/>
      <c r="J27" s="290"/>
      <c r="K27" s="372"/>
      <c r="L27" s="373"/>
      <c r="M27" s="360"/>
      <c r="N27" s="678">
        <v>10</v>
      </c>
      <c r="O27" s="701"/>
      <c r="P27" s="662"/>
      <c r="Q27" s="340"/>
    </row>
    <row r="28" spans="2:17" ht="15" customHeight="1" x14ac:dyDescent="0.2">
      <c r="B28" s="368">
        <v>0.624999999999997</v>
      </c>
      <c r="C28" s="291"/>
      <c r="D28" s="369"/>
      <c r="E28" s="291"/>
      <c r="F28" s="292"/>
      <c r="G28" s="291"/>
      <c r="H28" s="292"/>
      <c r="I28" s="291"/>
      <c r="J28" s="292"/>
      <c r="K28" s="369"/>
      <c r="L28" s="370"/>
      <c r="M28" s="360"/>
      <c r="N28" s="678"/>
      <c r="O28" s="701"/>
      <c r="P28" s="662"/>
      <c r="Q28" s="340"/>
    </row>
    <row r="29" spans="2:17" ht="15" customHeight="1" x14ac:dyDescent="0.2">
      <c r="B29" s="371">
        <v>0.64583333333333337</v>
      </c>
      <c r="C29" s="289"/>
      <c r="D29" s="372"/>
      <c r="E29" s="289"/>
      <c r="F29" s="290"/>
      <c r="G29" s="289"/>
      <c r="H29" s="290"/>
      <c r="I29" s="289"/>
      <c r="J29" s="290"/>
      <c r="K29" s="372"/>
      <c r="L29" s="373"/>
      <c r="M29" s="360"/>
      <c r="N29" s="678">
        <v>11</v>
      </c>
      <c r="O29" s="701"/>
      <c r="P29" s="662"/>
      <c r="Q29" s="340"/>
    </row>
    <row r="30" spans="2:17" ht="15" customHeight="1" x14ac:dyDescent="0.2">
      <c r="B30" s="368">
        <v>0.66666666666666397</v>
      </c>
      <c r="C30" s="291"/>
      <c r="D30" s="369"/>
      <c r="E30" s="291"/>
      <c r="F30" s="292"/>
      <c r="G30" s="291"/>
      <c r="H30" s="292"/>
      <c r="I30" s="291"/>
      <c r="J30" s="292"/>
      <c r="K30" s="369"/>
      <c r="L30" s="370"/>
      <c r="M30" s="360"/>
      <c r="N30" s="678"/>
      <c r="O30" s="701"/>
      <c r="P30" s="662"/>
      <c r="Q30" s="340"/>
    </row>
    <row r="31" spans="2:17" ht="15" customHeight="1" x14ac:dyDescent="0.2">
      <c r="B31" s="371">
        <v>0.6875</v>
      </c>
      <c r="C31" s="289"/>
      <c r="D31" s="372"/>
      <c r="E31" s="289"/>
      <c r="F31" s="290"/>
      <c r="G31" s="289"/>
      <c r="H31" s="290"/>
      <c r="I31" s="289"/>
      <c r="J31" s="290"/>
      <c r="K31" s="372"/>
      <c r="L31" s="373"/>
      <c r="M31" s="360"/>
      <c r="N31" s="678">
        <v>12</v>
      </c>
      <c r="O31" s="701"/>
      <c r="P31" s="662"/>
      <c r="Q31" s="340"/>
    </row>
    <row r="32" spans="2:17" ht="15" customHeight="1" x14ac:dyDescent="0.2">
      <c r="B32" s="368">
        <v>0.70833333333333004</v>
      </c>
      <c r="C32" s="291"/>
      <c r="D32" s="369"/>
      <c r="E32" s="291"/>
      <c r="F32" s="292"/>
      <c r="G32" s="291"/>
      <c r="H32" s="292"/>
      <c r="I32" s="291"/>
      <c r="J32" s="292"/>
      <c r="K32" s="369"/>
      <c r="L32" s="370"/>
      <c r="M32" s="360"/>
      <c r="N32" s="678"/>
      <c r="O32" s="701"/>
      <c r="P32" s="662"/>
      <c r="Q32" s="340"/>
    </row>
    <row r="33" spans="2:17" ht="15" customHeight="1" x14ac:dyDescent="0.2">
      <c r="B33" s="371">
        <v>0.72916666666666663</v>
      </c>
      <c r="C33" s="289"/>
      <c r="D33" s="372"/>
      <c r="E33" s="289"/>
      <c r="F33" s="290"/>
      <c r="G33" s="289"/>
      <c r="H33" s="290"/>
      <c r="I33" s="289"/>
      <c r="J33" s="290"/>
      <c r="K33" s="372"/>
      <c r="L33" s="373"/>
      <c r="M33" s="360"/>
      <c r="N33" s="678"/>
      <c r="O33" s="701"/>
      <c r="P33" s="662"/>
      <c r="Q33" s="340"/>
    </row>
    <row r="34" spans="2:17" ht="15" customHeight="1" x14ac:dyDescent="0.2">
      <c r="B34" s="368">
        <v>0.749999999999996</v>
      </c>
      <c r="C34" s="291"/>
      <c r="D34" s="369"/>
      <c r="E34" s="291"/>
      <c r="F34" s="292"/>
      <c r="G34" s="291"/>
      <c r="H34" s="292"/>
      <c r="I34" s="291"/>
      <c r="J34" s="292"/>
      <c r="K34" s="369"/>
      <c r="L34" s="370"/>
      <c r="M34" s="360"/>
      <c r="N34" s="678"/>
      <c r="O34" s="701"/>
      <c r="P34" s="662"/>
      <c r="Q34" s="340"/>
    </row>
    <row r="35" spans="2:17" ht="15" customHeight="1" x14ac:dyDescent="0.2">
      <c r="B35" s="371">
        <v>0.77083333333333337</v>
      </c>
      <c r="C35" s="289"/>
      <c r="D35" s="372"/>
      <c r="E35" s="289"/>
      <c r="F35" s="290"/>
      <c r="G35" s="289"/>
      <c r="H35" s="290"/>
      <c r="I35" s="289"/>
      <c r="J35" s="290"/>
      <c r="K35" s="372"/>
      <c r="L35" s="373"/>
      <c r="M35" s="360"/>
      <c r="N35" s="678"/>
      <c r="O35" s="701"/>
      <c r="P35" s="662"/>
      <c r="Q35" s="340"/>
    </row>
    <row r="36" spans="2:17" ht="15" customHeight="1" x14ac:dyDescent="0.2">
      <c r="B36" s="368">
        <v>0.79166666666666297</v>
      </c>
      <c r="C36" s="291"/>
      <c r="D36" s="369"/>
      <c r="E36" s="291"/>
      <c r="F36" s="292"/>
      <c r="G36" s="291"/>
      <c r="H36" s="292"/>
      <c r="I36" s="291"/>
      <c r="J36" s="292"/>
      <c r="K36" s="369"/>
      <c r="L36" s="370"/>
      <c r="M36" s="360"/>
      <c r="N36" s="678"/>
      <c r="O36" s="701"/>
      <c r="P36" s="662"/>
      <c r="Q36" s="340"/>
    </row>
    <row r="37" spans="2:17" ht="15" customHeight="1" x14ac:dyDescent="0.2">
      <c r="B37" s="371">
        <v>0.8125</v>
      </c>
      <c r="C37" s="289"/>
      <c r="D37" s="372"/>
      <c r="E37" s="289"/>
      <c r="F37" s="290"/>
      <c r="G37" s="289"/>
      <c r="H37" s="290"/>
      <c r="I37" s="289"/>
      <c r="J37" s="290"/>
      <c r="K37" s="372"/>
      <c r="L37" s="373"/>
      <c r="M37" s="360"/>
      <c r="N37" s="700"/>
      <c r="O37" s="679"/>
      <c r="P37" s="699"/>
      <c r="Q37" s="340"/>
    </row>
    <row r="38" spans="2:17" ht="15" customHeight="1" x14ac:dyDescent="0.2">
      <c r="B38" s="368">
        <v>0.83333333333332904</v>
      </c>
      <c r="C38" s="291"/>
      <c r="D38" s="369"/>
      <c r="E38" s="291"/>
      <c r="F38" s="292"/>
      <c r="G38" s="291"/>
      <c r="H38" s="292"/>
      <c r="I38" s="291"/>
      <c r="J38" s="292"/>
      <c r="K38" s="369"/>
      <c r="L38" s="370"/>
      <c r="M38" s="360"/>
      <c r="N38" s="700"/>
      <c r="O38" s="679"/>
      <c r="P38" s="699"/>
      <c r="Q38" s="340"/>
    </row>
    <row r="39" spans="2:17" ht="15" customHeight="1" x14ac:dyDescent="0.2">
      <c r="B39" s="371">
        <v>0.85416666666666663</v>
      </c>
      <c r="C39" s="289"/>
      <c r="D39" s="372"/>
      <c r="E39" s="289"/>
      <c r="F39" s="290"/>
      <c r="G39" s="289"/>
      <c r="H39" s="290"/>
      <c r="I39" s="289"/>
      <c r="J39" s="290"/>
      <c r="K39" s="372"/>
      <c r="L39" s="373"/>
      <c r="M39" s="360"/>
      <c r="N39" s="700"/>
      <c r="O39" s="679"/>
      <c r="P39" s="699"/>
      <c r="Q39" s="340"/>
    </row>
    <row r="40" spans="2:17" ht="15" customHeight="1" thickBot="1" x14ac:dyDescent="0.25">
      <c r="B40" s="368">
        <v>0.874999999999995</v>
      </c>
      <c r="C40" s="291"/>
      <c r="D40" s="369"/>
      <c r="E40" s="291"/>
      <c r="F40" s="292"/>
      <c r="G40" s="291"/>
      <c r="H40" s="292"/>
      <c r="I40" s="291"/>
      <c r="J40" s="292"/>
      <c r="K40" s="369"/>
      <c r="L40" s="370"/>
      <c r="M40" s="360"/>
      <c r="N40" s="700"/>
      <c r="O40" s="679"/>
      <c r="P40" s="699"/>
      <c r="Q40" s="340"/>
    </row>
    <row r="41" spans="2:17" ht="15" customHeight="1" x14ac:dyDescent="0.2">
      <c r="B41" s="371">
        <v>0.89583333333333337</v>
      </c>
      <c r="C41" s="289"/>
      <c r="D41" s="372"/>
      <c r="E41" s="289"/>
      <c r="F41" s="290"/>
      <c r="G41" s="289"/>
      <c r="H41" s="290"/>
      <c r="I41" s="289"/>
      <c r="J41" s="290"/>
      <c r="K41" s="372"/>
      <c r="L41" s="373"/>
      <c r="M41" s="360"/>
      <c r="N41" s="696" t="s">
        <v>138</v>
      </c>
      <c r="O41" s="697" t="str">
        <f>IF(SUM(O9:O40)=0,"",SUM(O9:O40))</f>
        <v/>
      </c>
      <c r="P41" s="698"/>
      <c r="Q41" s="340"/>
    </row>
    <row r="42" spans="2:17" ht="15" customHeight="1" x14ac:dyDescent="0.2">
      <c r="B42" s="368">
        <v>0.91666666666666097</v>
      </c>
      <c r="C42" s="291"/>
      <c r="D42" s="369"/>
      <c r="E42" s="291"/>
      <c r="F42" s="292"/>
      <c r="G42" s="291"/>
      <c r="H42" s="292"/>
      <c r="I42" s="291"/>
      <c r="J42" s="292"/>
      <c r="K42" s="369"/>
      <c r="L42" s="370"/>
      <c r="M42" s="360"/>
      <c r="N42" s="693"/>
      <c r="O42" s="694"/>
      <c r="P42" s="695"/>
      <c r="Q42" s="340"/>
    </row>
    <row r="43" spans="2:17" ht="15" customHeight="1" x14ac:dyDescent="0.2">
      <c r="B43" s="371">
        <v>0.9375</v>
      </c>
      <c r="C43" s="289"/>
      <c r="D43" s="372"/>
      <c r="E43" s="289"/>
      <c r="F43" s="290"/>
      <c r="G43" s="289"/>
      <c r="H43" s="290"/>
      <c r="I43" s="289"/>
      <c r="J43" s="290"/>
      <c r="K43" s="372"/>
      <c r="L43" s="373"/>
      <c r="M43" s="360"/>
      <c r="N43" s="693" t="s">
        <v>476</v>
      </c>
      <c r="O43" s="694"/>
      <c r="P43" s="695"/>
      <c r="Q43" s="340"/>
    </row>
    <row r="44" spans="2:17" ht="15" customHeight="1" x14ac:dyDescent="0.2">
      <c r="B44" s="368">
        <v>0.95833333333332804</v>
      </c>
      <c r="C44" s="291"/>
      <c r="D44" s="369"/>
      <c r="E44" s="291"/>
      <c r="F44" s="292"/>
      <c r="G44" s="291"/>
      <c r="H44" s="292"/>
      <c r="I44" s="291"/>
      <c r="J44" s="292"/>
      <c r="K44" s="369"/>
      <c r="L44" s="370"/>
      <c r="M44" s="360"/>
      <c r="N44" s="693"/>
      <c r="O44" s="694"/>
      <c r="P44" s="695"/>
      <c r="Q44" s="340"/>
    </row>
    <row r="45" spans="2:17" ht="15" customHeight="1" x14ac:dyDescent="0.2">
      <c r="B45" s="371">
        <v>0.97916666666666663</v>
      </c>
      <c r="C45" s="289"/>
      <c r="D45" s="372"/>
      <c r="E45" s="289"/>
      <c r="F45" s="290"/>
      <c r="G45" s="289"/>
      <c r="H45" s="290"/>
      <c r="I45" s="289"/>
      <c r="J45" s="290"/>
      <c r="K45" s="372"/>
      <c r="L45" s="373"/>
      <c r="M45" s="360"/>
      <c r="N45" s="693" t="s">
        <v>53</v>
      </c>
      <c r="O45" s="666"/>
      <c r="P45" s="695"/>
      <c r="Q45" s="340"/>
    </row>
    <row r="46" spans="2:17" ht="15" customHeight="1" thickBot="1" x14ac:dyDescent="0.25">
      <c r="B46" s="374"/>
      <c r="C46" s="375"/>
      <c r="D46" s="376"/>
      <c r="E46" s="375"/>
      <c r="F46" s="377"/>
      <c r="G46" s="375"/>
      <c r="H46" s="377"/>
      <c r="I46" s="375"/>
      <c r="J46" s="377"/>
      <c r="K46" s="376"/>
      <c r="L46" s="378"/>
      <c r="M46" s="360"/>
      <c r="N46" s="693"/>
      <c r="O46" s="666"/>
      <c r="P46" s="695"/>
      <c r="Q46" s="340"/>
    </row>
    <row r="47" spans="2:17" ht="15" customHeight="1" x14ac:dyDescent="0.2">
      <c r="B47" s="686" t="s">
        <v>371</v>
      </c>
      <c r="C47" s="687" t="s">
        <v>325</v>
      </c>
      <c r="D47" s="688"/>
      <c r="E47" s="687" t="s">
        <v>325</v>
      </c>
      <c r="F47" s="688"/>
      <c r="G47" s="687" t="s">
        <v>325</v>
      </c>
      <c r="H47" s="688"/>
      <c r="I47" s="687" t="s">
        <v>325</v>
      </c>
      <c r="J47" s="688"/>
      <c r="K47" s="687" t="s">
        <v>325</v>
      </c>
      <c r="L47" s="691"/>
      <c r="M47" s="360"/>
      <c r="N47" s="670" t="s">
        <v>31</v>
      </c>
      <c r="O47" s="666"/>
      <c r="P47" s="668"/>
      <c r="Q47" s="340"/>
    </row>
    <row r="48" spans="2:17" ht="15" customHeight="1" x14ac:dyDescent="0.2">
      <c r="B48" s="681"/>
      <c r="C48" s="689"/>
      <c r="D48" s="690"/>
      <c r="E48" s="689"/>
      <c r="F48" s="690"/>
      <c r="G48" s="689"/>
      <c r="H48" s="690"/>
      <c r="I48" s="689"/>
      <c r="J48" s="690"/>
      <c r="K48" s="689"/>
      <c r="L48" s="692"/>
      <c r="M48" s="360"/>
      <c r="N48" s="681"/>
      <c r="O48" s="666"/>
      <c r="P48" s="682"/>
      <c r="Q48" s="340"/>
    </row>
    <row r="49" spans="2:17" ht="15" customHeight="1" x14ac:dyDescent="0.2">
      <c r="B49" s="670" t="s">
        <v>594</v>
      </c>
      <c r="C49" s="672"/>
      <c r="D49" s="673"/>
      <c r="E49" s="672"/>
      <c r="F49" s="673"/>
      <c r="G49" s="672"/>
      <c r="H49" s="673"/>
      <c r="I49" s="672"/>
      <c r="J49" s="673"/>
      <c r="K49" s="672"/>
      <c r="L49" s="676"/>
      <c r="M49" s="360"/>
      <c r="N49" s="670" t="s">
        <v>30</v>
      </c>
      <c r="O49" s="666"/>
      <c r="P49" s="668"/>
      <c r="Q49" s="340"/>
    </row>
    <row r="50" spans="2:17" ht="15" customHeight="1" thickBot="1" x14ac:dyDescent="0.25">
      <c r="B50" s="681"/>
      <c r="C50" s="683"/>
      <c r="D50" s="684"/>
      <c r="E50" s="683"/>
      <c r="F50" s="684"/>
      <c r="G50" s="683"/>
      <c r="H50" s="684"/>
      <c r="I50" s="683"/>
      <c r="J50" s="684"/>
      <c r="K50" s="683"/>
      <c r="L50" s="685"/>
      <c r="M50" s="360"/>
      <c r="N50" s="671"/>
      <c r="O50" s="667"/>
      <c r="P50" s="669"/>
      <c r="Q50" s="340"/>
    </row>
    <row r="51" spans="2:17" ht="15" customHeight="1" x14ac:dyDescent="0.2">
      <c r="B51" s="670" t="s">
        <v>29</v>
      </c>
      <c r="C51" s="672" t="s">
        <v>670</v>
      </c>
      <c r="D51" s="673"/>
      <c r="E51" s="672"/>
      <c r="F51" s="673"/>
      <c r="G51" s="672"/>
      <c r="H51" s="673"/>
      <c r="I51" s="672" t="s">
        <v>595</v>
      </c>
      <c r="J51" s="673"/>
      <c r="K51" s="672" t="s">
        <v>544</v>
      </c>
      <c r="L51" s="676"/>
      <c r="M51" s="360"/>
      <c r="N51" s="678" t="s">
        <v>28</v>
      </c>
      <c r="O51" s="679" t="str">
        <f>IF(SUM(O41:O50)=0,"",SUM(O41:O50))</f>
        <v/>
      </c>
      <c r="P51" s="662" t="str">
        <f>IF(SUM(P9:P40)=0,"",SUM(P9:P40))</f>
        <v/>
      </c>
      <c r="Q51" s="340"/>
    </row>
    <row r="52" spans="2:17" ht="15" customHeight="1" thickBot="1" x14ac:dyDescent="0.25">
      <c r="B52" s="671"/>
      <c r="C52" s="674"/>
      <c r="D52" s="675"/>
      <c r="E52" s="674"/>
      <c r="F52" s="675"/>
      <c r="G52" s="674"/>
      <c r="H52" s="675"/>
      <c r="I52" s="674"/>
      <c r="J52" s="675"/>
      <c r="K52" s="674"/>
      <c r="L52" s="677"/>
      <c r="M52" s="360"/>
      <c r="N52" s="671"/>
      <c r="O52" s="680"/>
      <c r="P52" s="663"/>
      <c r="Q52" s="340"/>
    </row>
    <row r="53" spans="2:17" ht="15" customHeight="1" x14ac:dyDescent="0.2">
      <c r="B53" s="113" t="s">
        <v>542</v>
      </c>
      <c r="I53" s="664"/>
      <c r="J53" s="664"/>
      <c r="K53" s="665"/>
      <c r="L53" s="665"/>
    </row>
    <row r="54" spans="2:17" ht="15" customHeight="1" x14ac:dyDescent="0.2">
      <c r="B54" s="310" t="s">
        <v>869</v>
      </c>
      <c r="C54" s="310"/>
      <c r="D54" s="310"/>
      <c r="E54" s="310"/>
      <c r="F54" s="310"/>
      <c r="G54" s="310"/>
      <c r="H54" s="310"/>
      <c r="I54" s="310"/>
      <c r="J54" s="310"/>
      <c r="K54" s="310"/>
      <c r="L54" s="310"/>
      <c r="M54" s="310"/>
      <c r="N54" s="310"/>
      <c r="O54" s="310"/>
      <c r="P54" s="310"/>
    </row>
  </sheetData>
  <mergeCells count="109">
    <mergeCell ref="R2:T7"/>
    <mergeCell ref="D2:P2"/>
    <mergeCell ref="P3:Q3"/>
    <mergeCell ref="B4:C4"/>
    <mergeCell ref="D4:P4"/>
    <mergeCell ref="C6:D6"/>
    <mergeCell ref="E6:F6"/>
    <mergeCell ref="G6:H6"/>
    <mergeCell ref="I6:J6"/>
    <mergeCell ref="K6:L6"/>
    <mergeCell ref="N6:N8"/>
    <mergeCell ref="I8:J8"/>
    <mergeCell ref="K8:L8"/>
    <mergeCell ref="O6:O8"/>
    <mergeCell ref="P6:P8"/>
    <mergeCell ref="N17:N18"/>
    <mergeCell ref="O17:O18"/>
    <mergeCell ref="P17:P18"/>
    <mergeCell ref="C7:D7"/>
    <mergeCell ref="E7:F7"/>
    <mergeCell ref="G7:H7"/>
    <mergeCell ref="I7:J7"/>
    <mergeCell ref="K7:L7"/>
    <mergeCell ref="C8:D8"/>
    <mergeCell ref="E8:F8"/>
    <mergeCell ref="G8:H8"/>
    <mergeCell ref="N13:N14"/>
    <mergeCell ref="O13:O14"/>
    <mergeCell ref="P13:P14"/>
    <mergeCell ref="N15:N16"/>
    <mergeCell ref="O15:O16"/>
    <mergeCell ref="P15:P16"/>
    <mergeCell ref="N9:N10"/>
    <mergeCell ref="O9:O10"/>
    <mergeCell ref="P9:P10"/>
    <mergeCell ref="N11:N12"/>
    <mergeCell ref="O11:O12"/>
    <mergeCell ref="P11:P12"/>
    <mergeCell ref="N21:N22"/>
    <mergeCell ref="O21:O22"/>
    <mergeCell ref="P21:P22"/>
    <mergeCell ref="N23:N24"/>
    <mergeCell ref="O23:O24"/>
    <mergeCell ref="P23:P24"/>
    <mergeCell ref="N19:N20"/>
    <mergeCell ref="O19:O20"/>
    <mergeCell ref="P19:P20"/>
    <mergeCell ref="P37:P38"/>
    <mergeCell ref="O37:O38"/>
    <mergeCell ref="N37:N38"/>
    <mergeCell ref="N39:N40"/>
    <mergeCell ref="O39:O40"/>
    <mergeCell ref="P39:P40"/>
    <mergeCell ref="N25:N26"/>
    <mergeCell ref="O25:O26"/>
    <mergeCell ref="P25:P26"/>
    <mergeCell ref="N27:N28"/>
    <mergeCell ref="O27:O28"/>
    <mergeCell ref="P27:P28"/>
    <mergeCell ref="N33:N34"/>
    <mergeCell ref="O33:O34"/>
    <mergeCell ref="P33:P34"/>
    <mergeCell ref="N35:N36"/>
    <mergeCell ref="O35:O36"/>
    <mergeCell ref="P35:P36"/>
    <mergeCell ref="N29:N30"/>
    <mergeCell ref="O29:O30"/>
    <mergeCell ref="P29:P30"/>
    <mergeCell ref="N31:N32"/>
    <mergeCell ref="O31:O32"/>
    <mergeCell ref="P31:P32"/>
    <mergeCell ref="N43:N44"/>
    <mergeCell ref="O43:O44"/>
    <mergeCell ref="P43:P44"/>
    <mergeCell ref="N45:N46"/>
    <mergeCell ref="O45:O46"/>
    <mergeCell ref="P45:P46"/>
    <mergeCell ref="N41:N42"/>
    <mergeCell ref="O41:O42"/>
    <mergeCell ref="P41:P42"/>
    <mergeCell ref="N47:N48"/>
    <mergeCell ref="O47:O48"/>
    <mergeCell ref="P47:P48"/>
    <mergeCell ref="B49:B50"/>
    <mergeCell ref="C49:D50"/>
    <mergeCell ref="E49:F50"/>
    <mergeCell ref="G49:H50"/>
    <mergeCell ref="I49:J50"/>
    <mergeCell ref="K49:L50"/>
    <mergeCell ref="N49:N50"/>
    <mergeCell ref="B47:B48"/>
    <mergeCell ref="C47:D48"/>
    <mergeCell ref="E47:F48"/>
    <mergeCell ref="G47:H48"/>
    <mergeCell ref="I47:J48"/>
    <mergeCell ref="K47:L48"/>
    <mergeCell ref="P51:P52"/>
    <mergeCell ref="I53:J53"/>
    <mergeCell ref="K53:L53"/>
    <mergeCell ref="O49:O50"/>
    <mergeCell ref="P49:P50"/>
    <mergeCell ref="B51:B52"/>
    <mergeCell ref="C51:D52"/>
    <mergeCell ref="E51:F52"/>
    <mergeCell ref="G51:H52"/>
    <mergeCell ref="I51:J52"/>
    <mergeCell ref="K51:L52"/>
    <mergeCell ref="N51:N52"/>
    <mergeCell ref="O51:O52"/>
  </mergeCells>
  <phoneticPr fontId="1"/>
  <printOptions horizontalCentered="1"/>
  <pageMargins left="0.43307086614173229" right="0.43307086614173229" top="0.74803149606299213" bottom="0.35433070866141736" header="0.59055118110236227" footer="0.11811023622047245"/>
  <pageSetup paperSize="9" scale="66" firstPageNumber="6" orientation="landscape" r:id="rId1"/>
  <headerFooter scaleWithDoc="0">
    <oddHeader>&amp;L&amp;"HG丸ｺﾞｼｯｸM-PRO,標準"&amp;10［提出書類２］</oddHeader>
    <oddFooter>&amp;C&amp;"HG丸ｺﾞｼｯｸM-PRO,標準"&amp;8［提出書類２］</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T54"/>
  <sheetViews>
    <sheetView view="pageBreakPreview" zoomScale="75" zoomScaleNormal="100" zoomScaleSheetLayoutView="75" workbookViewId="0">
      <selection activeCell="C2" sqref="C2"/>
    </sheetView>
  </sheetViews>
  <sheetFormatPr defaultColWidth="9" defaultRowHeight="12" x14ac:dyDescent="0.2"/>
  <cols>
    <col min="1" max="1" width="1.26953125" style="113" customWidth="1"/>
    <col min="2" max="2" width="13.90625" style="113" customWidth="1"/>
    <col min="3" max="12" width="15.6328125" style="113" customWidth="1"/>
    <col min="13" max="13" width="1.6328125" style="113" customWidth="1"/>
    <col min="14" max="16" width="8.6328125" style="113" customWidth="1"/>
    <col min="17" max="17" width="1.26953125" style="113" customWidth="1"/>
    <col min="18" max="16384" width="9" style="113"/>
  </cols>
  <sheetData>
    <row r="1" spans="2:20" ht="16.5" x14ac:dyDescent="0.2">
      <c r="B1" s="355" t="s">
        <v>113</v>
      </c>
      <c r="C1" s="356"/>
      <c r="D1" s="356"/>
      <c r="E1" s="356"/>
      <c r="F1" s="356"/>
      <c r="G1" s="356"/>
      <c r="H1" s="356"/>
      <c r="I1" s="356"/>
      <c r="J1" s="356"/>
      <c r="K1" s="357"/>
    </row>
    <row r="2" spans="2:20" ht="22.5" customHeight="1" x14ac:dyDescent="0.2">
      <c r="B2" s="242" t="s">
        <v>46</v>
      </c>
      <c r="C2" s="242"/>
      <c r="D2" s="707" t="s">
        <v>575</v>
      </c>
      <c r="E2" s="707"/>
      <c r="F2" s="707"/>
      <c r="G2" s="707"/>
      <c r="H2" s="707"/>
      <c r="I2" s="707"/>
      <c r="J2" s="707"/>
      <c r="K2" s="707"/>
      <c r="L2" s="707"/>
      <c r="M2" s="707"/>
      <c r="N2" s="707"/>
      <c r="O2" s="707"/>
      <c r="P2" s="707"/>
    </row>
    <row r="3" spans="2:20" ht="7.5" customHeight="1" thickBot="1" x14ac:dyDescent="0.25">
      <c r="B3" s="358"/>
      <c r="P3" s="708"/>
      <c r="Q3" s="708"/>
    </row>
    <row r="4" spans="2:20" ht="19.5" customHeight="1" thickBot="1" x14ac:dyDescent="0.25">
      <c r="B4" s="709" t="s">
        <v>33</v>
      </c>
      <c r="C4" s="710"/>
      <c r="D4" s="711" t="s">
        <v>370</v>
      </c>
      <c r="E4" s="712"/>
      <c r="F4" s="712"/>
      <c r="G4" s="712"/>
      <c r="H4" s="712"/>
      <c r="I4" s="712"/>
      <c r="J4" s="712"/>
      <c r="K4" s="712"/>
      <c r="L4" s="712"/>
      <c r="M4" s="712"/>
      <c r="N4" s="712"/>
      <c r="O4" s="712"/>
      <c r="P4" s="713"/>
      <c r="R4" s="705" t="str">
        <f>HYPERLINK("#目次!A3","目次へ戻る")</f>
        <v>目次へ戻る</v>
      </c>
      <c r="S4" s="706"/>
      <c r="T4" s="706"/>
    </row>
    <row r="5" spans="2:20" ht="7.5" customHeight="1" thickBot="1" x14ac:dyDescent="0.25">
      <c r="B5" s="358"/>
      <c r="R5" s="706"/>
      <c r="S5" s="706"/>
      <c r="T5" s="706"/>
    </row>
    <row r="6" spans="2:20" ht="18" customHeight="1" x14ac:dyDescent="0.2">
      <c r="B6" s="359"/>
      <c r="C6" s="714" t="s">
        <v>47</v>
      </c>
      <c r="D6" s="715"/>
      <c r="E6" s="714" t="s">
        <v>48</v>
      </c>
      <c r="F6" s="715"/>
      <c r="G6" s="714" t="s">
        <v>49</v>
      </c>
      <c r="H6" s="715"/>
      <c r="I6" s="714" t="s">
        <v>50</v>
      </c>
      <c r="J6" s="715"/>
      <c r="K6" s="716" t="s">
        <v>51</v>
      </c>
      <c r="L6" s="717"/>
      <c r="M6" s="360"/>
      <c r="N6" s="686" t="s">
        <v>543</v>
      </c>
      <c r="O6" s="719" t="s">
        <v>32</v>
      </c>
      <c r="P6" s="720" t="s">
        <v>593</v>
      </c>
      <c r="Q6" s="340"/>
      <c r="R6" s="706"/>
      <c r="S6" s="706"/>
      <c r="T6" s="706"/>
    </row>
    <row r="7" spans="2:20" ht="18" customHeight="1" x14ac:dyDescent="0.2">
      <c r="B7" s="361"/>
      <c r="C7" s="721" t="s">
        <v>480</v>
      </c>
      <c r="D7" s="721"/>
      <c r="E7" s="689" t="s">
        <v>481</v>
      </c>
      <c r="F7" s="690"/>
      <c r="G7" s="689" t="s">
        <v>482</v>
      </c>
      <c r="H7" s="690"/>
      <c r="I7" s="689" t="s">
        <v>483</v>
      </c>
      <c r="J7" s="690"/>
      <c r="K7" s="689" t="s">
        <v>484</v>
      </c>
      <c r="L7" s="692"/>
      <c r="M7" s="360"/>
      <c r="N7" s="678"/>
      <c r="O7" s="679"/>
      <c r="P7" s="662"/>
      <c r="Q7" s="340"/>
      <c r="R7" s="706"/>
      <c r="S7" s="706"/>
      <c r="T7" s="706"/>
    </row>
    <row r="8" spans="2:20" ht="27" customHeight="1" thickBot="1" x14ac:dyDescent="0.25">
      <c r="B8" s="362" t="s">
        <v>52</v>
      </c>
      <c r="C8" s="702" t="s">
        <v>365</v>
      </c>
      <c r="D8" s="703"/>
      <c r="E8" s="702" t="s">
        <v>366</v>
      </c>
      <c r="F8" s="704"/>
      <c r="G8" s="702" t="s">
        <v>367</v>
      </c>
      <c r="H8" s="704"/>
      <c r="I8" s="702" t="s">
        <v>368</v>
      </c>
      <c r="J8" s="704"/>
      <c r="K8" s="703" t="s">
        <v>369</v>
      </c>
      <c r="L8" s="718"/>
      <c r="M8" s="360"/>
      <c r="N8" s="671"/>
      <c r="O8" s="680"/>
      <c r="P8" s="663"/>
      <c r="Q8" s="340"/>
      <c r="R8" s="706"/>
      <c r="S8" s="706"/>
      <c r="T8" s="706"/>
    </row>
    <row r="9" spans="2:20" ht="15" customHeight="1" x14ac:dyDescent="0.2">
      <c r="B9" s="363"/>
      <c r="C9" s="364"/>
      <c r="D9" s="365"/>
      <c r="E9" s="364"/>
      <c r="F9" s="366"/>
      <c r="G9" s="364"/>
      <c r="H9" s="366"/>
      <c r="I9" s="364"/>
      <c r="J9" s="366"/>
      <c r="K9" s="365"/>
      <c r="L9" s="367"/>
      <c r="M9" s="360"/>
      <c r="N9" s="678">
        <v>1</v>
      </c>
      <c r="O9" s="701">
        <v>6</v>
      </c>
      <c r="P9" s="662">
        <v>7</v>
      </c>
      <c r="Q9" s="340"/>
    </row>
    <row r="10" spans="2:20" ht="15" customHeight="1" x14ac:dyDescent="0.2">
      <c r="B10" s="368">
        <v>0.25</v>
      </c>
      <c r="C10" s="291"/>
      <c r="D10" s="369"/>
      <c r="E10" s="291" t="s">
        <v>337</v>
      </c>
      <c r="F10" s="292"/>
      <c r="G10" s="291" t="s">
        <v>337</v>
      </c>
      <c r="H10" s="292"/>
      <c r="I10" s="291" t="s">
        <v>337</v>
      </c>
      <c r="J10" s="292"/>
      <c r="K10" s="369" t="s">
        <v>359</v>
      </c>
      <c r="L10" s="370"/>
      <c r="M10" s="360"/>
      <c r="N10" s="678"/>
      <c r="O10" s="701"/>
      <c r="P10" s="662"/>
      <c r="Q10" s="340"/>
    </row>
    <row r="11" spans="2:20" ht="15" customHeight="1" x14ac:dyDescent="0.2">
      <c r="B11" s="371">
        <v>0.27083333333333331</v>
      </c>
      <c r="C11" s="289"/>
      <c r="D11" s="372"/>
      <c r="E11" s="289" t="s">
        <v>338</v>
      </c>
      <c r="F11" s="290"/>
      <c r="G11" s="289" t="s">
        <v>338</v>
      </c>
      <c r="H11" s="290"/>
      <c r="I11" s="289" t="s">
        <v>338</v>
      </c>
      <c r="J11" s="290"/>
      <c r="K11" s="372" t="s">
        <v>360</v>
      </c>
      <c r="L11" s="373"/>
      <c r="M11" s="360"/>
      <c r="N11" s="678">
        <v>2</v>
      </c>
      <c r="O11" s="701">
        <v>6</v>
      </c>
      <c r="P11" s="662">
        <v>7</v>
      </c>
      <c r="Q11" s="340"/>
    </row>
    <row r="12" spans="2:20" ht="15" customHeight="1" x14ac:dyDescent="0.2">
      <c r="B12" s="368">
        <v>0.29166666666666669</v>
      </c>
      <c r="C12" s="291"/>
      <c r="D12" s="369"/>
      <c r="E12" s="291" t="s">
        <v>339</v>
      </c>
      <c r="F12" s="292"/>
      <c r="G12" s="291" t="s">
        <v>339</v>
      </c>
      <c r="H12" s="292"/>
      <c r="I12" s="291" t="s">
        <v>339</v>
      </c>
      <c r="J12" s="292"/>
      <c r="K12" s="291" t="s">
        <v>339</v>
      </c>
      <c r="L12" s="370"/>
      <c r="M12" s="360"/>
      <c r="N12" s="678"/>
      <c r="O12" s="701"/>
      <c r="P12" s="662"/>
      <c r="Q12" s="340"/>
    </row>
    <row r="13" spans="2:20" ht="15" customHeight="1" x14ac:dyDescent="0.2">
      <c r="B13" s="371">
        <v>0.3125</v>
      </c>
      <c r="C13" s="289"/>
      <c r="D13" s="372"/>
      <c r="E13" s="289" t="s">
        <v>342</v>
      </c>
      <c r="F13" s="290"/>
      <c r="G13" s="289" t="s">
        <v>342</v>
      </c>
      <c r="H13" s="290"/>
      <c r="I13" s="289" t="s">
        <v>342</v>
      </c>
      <c r="J13" s="290"/>
      <c r="K13" s="289" t="s">
        <v>342</v>
      </c>
      <c r="L13" s="373"/>
      <c r="M13" s="360"/>
      <c r="N13" s="678">
        <v>3</v>
      </c>
      <c r="O13" s="701">
        <v>6</v>
      </c>
      <c r="P13" s="662">
        <v>7</v>
      </c>
      <c r="Q13" s="340"/>
    </row>
    <row r="14" spans="2:20" ht="15" customHeight="1" x14ac:dyDescent="0.2">
      <c r="B14" s="368">
        <v>0.33333333333333298</v>
      </c>
      <c r="C14" s="291" t="s">
        <v>326</v>
      </c>
      <c r="D14" s="369"/>
      <c r="E14" s="379"/>
      <c r="F14" s="292"/>
      <c r="G14" s="291"/>
      <c r="H14" s="292"/>
      <c r="I14" s="291"/>
      <c r="J14" s="292"/>
      <c r="K14" s="369" t="s">
        <v>38</v>
      </c>
      <c r="L14" s="370"/>
      <c r="M14" s="360"/>
      <c r="N14" s="678"/>
      <c r="O14" s="701"/>
      <c r="P14" s="662"/>
      <c r="Q14" s="340"/>
    </row>
    <row r="15" spans="2:20" ht="15" customHeight="1" x14ac:dyDescent="0.2">
      <c r="B15" s="371">
        <v>0.35416666666666669</v>
      </c>
      <c r="C15" s="289"/>
      <c r="D15" s="372"/>
      <c r="E15" s="289"/>
      <c r="F15" s="290"/>
      <c r="G15" s="289"/>
      <c r="H15" s="290"/>
      <c r="I15" s="289"/>
      <c r="J15" s="290"/>
      <c r="K15" s="372" t="s">
        <v>37</v>
      </c>
      <c r="L15" s="373"/>
      <c r="M15" s="360"/>
      <c r="N15" s="678">
        <v>4</v>
      </c>
      <c r="O15" s="701">
        <v>5</v>
      </c>
      <c r="P15" s="662">
        <v>6</v>
      </c>
      <c r="Q15" s="340"/>
    </row>
    <row r="16" spans="2:20" ht="15" customHeight="1" x14ac:dyDescent="0.2">
      <c r="B16" s="368">
        <v>0.375</v>
      </c>
      <c r="C16" s="291"/>
      <c r="D16" s="369"/>
      <c r="E16" s="291" t="s">
        <v>340</v>
      </c>
      <c r="F16" s="292"/>
      <c r="G16" s="291" t="s">
        <v>340</v>
      </c>
      <c r="H16" s="292"/>
      <c r="I16" s="291" t="s">
        <v>340</v>
      </c>
      <c r="J16" s="292"/>
      <c r="K16" s="369"/>
      <c r="L16" s="370"/>
      <c r="M16" s="360"/>
      <c r="N16" s="678"/>
      <c r="O16" s="701"/>
      <c r="P16" s="662"/>
      <c r="Q16" s="340"/>
    </row>
    <row r="17" spans="2:17" ht="15" customHeight="1" x14ac:dyDescent="0.2">
      <c r="B17" s="371">
        <v>0.39583333333333331</v>
      </c>
      <c r="C17" s="289"/>
      <c r="D17" s="372"/>
      <c r="E17" s="289" t="s">
        <v>373</v>
      </c>
      <c r="F17" s="290"/>
      <c r="G17" s="289" t="s">
        <v>352</v>
      </c>
      <c r="H17" s="290"/>
      <c r="I17" s="289" t="s">
        <v>354</v>
      </c>
      <c r="J17" s="290"/>
      <c r="K17" s="380"/>
      <c r="L17" s="373"/>
      <c r="M17" s="360"/>
      <c r="N17" s="678">
        <v>5</v>
      </c>
      <c r="O17" s="701">
        <v>5</v>
      </c>
      <c r="P17" s="662">
        <v>6</v>
      </c>
      <c r="Q17" s="340"/>
    </row>
    <row r="18" spans="2:17" ht="15" customHeight="1" x14ac:dyDescent="0.2">
      <c r="B18" s="368">
        <v>0.41666666666666602</v>
      </c>
      <c r="C18" s="291" t="s">
        <v>327</v>
      </c>
      <c r="D18" s="369"/>
      <c r="E18" s="291" t="s">
        <v>36</v>
      </c>
      <c r="F18" s="292"/>
      <c r="G18" s="379"/>
      <c r="H18" s="292"/>
      <c r="I18" s="291"/>
      <c r="J18" s="292"/>
      <c r="K18" s="381" t="s">
        <v>361</v>
      </c>
      <c r="L18" s="370"/>
      <c r="M18" s="360"/>
      <c r="N18" s="678"/>
      <c r="O18" s="701"/>
      <c r="P18" s="662"/>
      <c r="Q18" s="340"/>
    </row>
    <row r="19" spans="2:17" ht="15" customHeight="1" x14ac:dyDescent="0.2">
      <c r="B19" s="371">
        <v>0.4375</v>
      </c>
      <c r="C19" s="289" t="s">
        <v>328</v>
      </c>
      <c r="D19" s="372"/>
      <c r="E19" s="289"/>
      <c r="F19" s="290"/>
      <c r="G19" s="289"/>
      <c r="H19" s="290"/>
      <c r="I19" s="289"/>
      <c r="J19" s="290"/>
      <c r="K19" s="372"/>
      <c r="L19" s="373"/>
      <c r="M19" s="360"/>
      <c r="N19" s="678">
        <v>6</v>
      </c>
      <c r="O19" s="701">
        <v>5</v>
      </c>
      <c r="P19" s="662">
        <v>6</v>
      </c>
      <c r="Q19" s="340"/>
    </row>
    <row r="20" spans="2:17" ht="15" customHeight="1" x14ac:dyDescent="0.2">
      <c r="B20" s="368">
        <v>0.45833333333333198</v>
      </c>
      <c r="C20" s="291" t="s">
        <v>329</v>
      </c>
      <c r="D20" s="369"/>
      <c r="E20" s="291"/>
      <c r="F20" s="292"/>
      <c r="G20" s="291"/>
      <c r="H20" s="292"/>
      <c r="I20" s="291"/>
      <c r="J20" s="292"/>
      <c r="K20" s="369"/>
      <c r="L20" s="370"/>
      <c r="M20" s="360"/>
      <c r="N20" s="678"/>
      <c r="O20" s="701"/>
      <c r="P20" s="662"/>
      <c r="Q20" s="340"/>
    </row>
    <row r="21" spans="2:17" ht="15" customHeight="1" x14ac:dyDescent="0.2">
      <c r="B21" s="371">
        <v>0.47916666666666669</v>
      </c>
      <c r="C21" s="289"/>
      <c r="D21" s="372"/>
      <c r="E21" s="289"/>
      <c r="F21" s="290"/>
      <c r="G21" s="289" t="s">
        <v>349</v>
      </c>
      <c r="H21" s="290"/>
      <c r="I21" s="289" t="s">
        <v>349</v>
      </c>
      <c r="J21" s="290"/>
      <c r="K21" s="289" t="s">
        <v>349</v>
      </c>
      <c r="L21" s="373"/>
      <c r="M21" s="360"/>
      <c r="N21" s="678">
        <v>7</v>
      </c>
      <c r="O21" s="701">
        <v>6</v>
      </c>
      <c r="P21" s="662">
        <v>7</v>
      </c>
      <c r="Q21" s="340"/>
    </row>
    <row r="22" spans="2:17" ht="15" customHeight="1" x14ac:dyDescent="0.2">
      <c r="B22" s="368">
        <v>0.499999999999998</v>
      </c>
      <c r="C22" s="291" t="s">
        <v>330</v>
      </c>
      <c r="D22" s="369"/>
      <c r="E22" s="291" t="s">
        <v>675</v>
      </c>
      <c r="F22" s="292"/>
      <c r="G22" s="291" t="s">
        <v>350</v>
      </c>
      <c r="H22" s="292"/>
      <c r="I22" s="291" t="s">
        <v>350</v>
      </c>
      <c r="J22" s="292"/>
      <c r="K22" s="291" t="s">
        <v>350</v>
      </c>
      <c r="L22" s="370"/>
      <c r="M22" s="360"/>
      <c r="N22" s="678"/>
      <c r="O22" s="701"/>
      <c r="P22" s="662"/>
      <c r="Q22" s="340"/>
    </row>
    <row r="23" spans="2:17" ht="15" customHeight="1" x14ac:dyDescent="0.2">
      <c r="B23" s="371">
        <v>0.52083333333333337</v>
      </c>
      <c r="C23" s="289"/>
      <c r="D23" s="372"/>
      <c r="E23" s="289"/>
      <c r="F23" s="290"/>
      <c r="G23" s="289"/>
      <c r="H23" s="290"/>
      <c r="I23" s="289"/>
      <c r="J23" s="290"/>
      <c r="K23" s="372"/>
      <c r="L23" s="373"/>
      <c r="M23" s="360"/>
      <c r="N23" s="678">
        <v>8</v>
      </c>
      <c r="O23" s="701">
        <v>6</v>
      </c>
      <c r="P23" s="662">
        <v>7</v>
      </c>
      <c r="Q23" s="340"/>
    </row>
    <row r="24" spans="2:17" ht="15" customHeight="1" x14ac:dyDescent="0.2">
      <c r="B24" s="368">
        <v>0.54166666666666496</v>
      </c>
      <c r="C24" s="291"/>
      <c r="D24" s="369"/>
      <c r="E24" s="291" t="s">
        <v>344</v>
      </c>
      <c r="F24" s="292"/>
      <c r="G24" s="291" t="s">
        <v>351</v>
      </c>
      <c r="H24" s="292"/>
      <c r="I24" s="291" t="s">
        <v>351</v>
      </c>
      <c r="J24" s="292"/>
      <c r="K24" s="369"/>
      <c r="L24" s="370"/>
      <c r="M24" s="360"/>
      <c r="N24" s="678"/>
      <c r="O24" s="701"/>
      <c r="P24" s="662"/>
      <c r="Q24" s="340"/>
    </row>
    <row r="25" spans="2:17" ht="15" customHeight="1" x14ac:dyDescent="0.2">
      <c r="B25" s="371">
        <v>0.5625</v>
      </c>
      <c r="C25" s="289" t="s">
        <v>331</v>
      </c>
      <c r="D25" s="372"/>
      <c r="E25" s="289"/>
      <c r="F25" s="290"/>
      <c r="G25" s="289"/>
      <c r="H25" s="290"/>
      <c r="I25" s="289"/>
      <c r="J25" s="290"/>
      <c r="K25" s="372" t="s">
        <v>362</v>
      </c>
      <c r="L25" s="373"/>
      <c r="M25" s="360"/>
      <c r="N25" s="678">
        <v>9</v>
      </c>
      <c r="O25" s="701">
        <v>6</v>
      </c>
      <c r="P25" s="662">
        <v>6</v>
      </c>
      <c r="Q25" s="340"/>
    </row>
    <row r="26" spans="2:17" ht="15" customHeight="1" x14ac:dyDescent="0.2">
      <c r="B26" s="368">
        <v>0.58333333333333104</v>
      </c>
      <c r="C26" s="291"/>
      <c r="D26" s="369"/>
      <c r="E26" s="291"/>
      <c r="F26" s="292"/>
      <c r="G26" s="291"/>
      <c r="H26" s="292"/>
      <c r="I26" s="291"/>
      <c r="J26" s="292"/>
      <c r="K26" s="369" t="s">
        <v>598</v>
      </c>
      <c r="L26" s="370"/>
      <c r="M26" s="360"/>
      <c r="N26" s="678"/>
      <c r="O26" s="701"/>
      <c r="P26" s="662"/>
      <c r="Q26" s="340"/>
    </row>
    <row r="27" spans="2:17" ht="15" customHeight="1" x14ac:dyDescent="0.2">
      <c r="B27" s="371">
        <v>0.60416666666666663</v>
      </c>
      <c r="C27" s="289"/>
      <c r="D27" s="372"/>
      <c r="E27" s="289"/>
      <c r="F27" s="290"/>
      <c r="G27" s="289"/>
      <c r="H27" s="290"/>
      <c r="I27" s="289"/>
      <c r="J27" s="290"/>
      <c r="K27" s="372"/>
      <c r="L27" s="373"/>
      <c r="M27" s="360"/>
      <c r="N27" s="678">
        <v>10</v>
      </c>
      <c r="O27" s="701">
        <v>5</v>
      </c>
      <c r="P27" s="662">
        <v>6</v>
      </c>
      <c r="Q27" s="340"/>
    </row>
    <row r="28" spans="2:17" ht="15" customHeight="1" x14ac:dyDescent="0.2">
      <c r="B28" s="368">
        <v>0.624999999999997</v>
      </c>
      <c r="C28" s="291"/>
      <c r="D28" s="369"/>
      <c r="E28" s="291" t="s">
        <v>345</v>
      </c>
      <c r="F28" s="292"/>
      <c r="G28" s="291" t="s">
        <v>353</v>
      </c>
      <c r="H28" s="292"/>
      <c r="I28" s="291" t="s">
        <v>355</v>
      </c>
      <c r="J28" s="292"/>
      <c r="K28" s="369"/>
      <c r="L28" s="370"/>
      <c r="M28" s="360"/>
      <c r="N28" s="678"/>
      <c r="O28" s="701"/>
      <c r="P28" s="662"/>
      <c r="Q28" s="340"/>
    </row>
    <row r="29" spans="2:17" ht="15" customHeight="1" x14ac:dyDescent="0.2">
      <c r="B29" s="371">
        <v>0.64583333333333337</v>
      </c>
      <c r="C29" s="289"/>
      <c r="D29" s="372"/>
      <c r="E29" s="289"/>
      <c r="F29" s="290"/>
      <c r="G29" s="289"/>
      <c r="H29" s="290"/>
      <c r="I29" s="289"/>
      <c r="J29" s="290"/>
      <c r="K29" s="372"/>
      <c r="L29" s="373"/>
      <c r="M29" s="360"/>
      <c r="N29" s="678">
        <v>11</v>
      </c>
      <c r="O29" s="701">
        <v>5</v>
      </c>
      <c r="P29" s="662">
        <v>6</v>
      </c>
      <c r="Q29" s="340"/>
    </row>
    <row r="30" spans="2:17" ht="15" customHeight="1" x14ac:dyDescent="0.2">
      <c r="B30" s="368">
        <v>0.66666666666666397</v>
      </c>
      <c r="C30" s="291" t="s">
        <v>332</v>
      </c>
      <c r="D30" s="369"/>
      <c r="E30" s="291"/>
      <c r="F30" s="292"/>
      <c r="G30" s="291"/>
      <c r="H30" s="292"/>
      <c r="I30" s="291"/>
      <c r="J30" s="292"/>
      <c r="K30" s="369" t="s">
        <v>363</v>
      </c>
      <c r="L30" s="370"/>
      <c r="M30" s="360"/>
      <c r="N30" s="678"/>
      <c r="O30" s="701"/>
      <c r="P30" s="662"/>
      <c r="Q30" s="340"/>
    </row>
    <row r="31" spans="2:17" ht="15" customHeight="1" x14ac:dyDescent="0.2">
      <c r="B31" s="371">
        <v>0.6875</v>
      </c>
      <c r="C31" s="289" t="s">
        <v>596</v>
      </c>
      <c r="D31" s="372"/>
      <c r="E31" s="289"/>
      <c r="F31" s="290"/>
      <c r="G31" s="289"/>
      <c r="H31" s="290"/>
      <c r="I31" s="289" t="s">
        <v>597</v>
      </c>
      <c r="J31" s="290"/>
      <c r="K31" s="372" t="s">
        <v>364</v>
      </c>
      <c r="L31" s="373"/>
      <c r="M31" s="360"/>
      <c r="N31" s="678">
        <v>12</v>
      </c>
      <c r="O31" s="701">
        <v>6</v>
      </c>
      <c r="P31" s="662">
        <v>7</v>
      </c>
      <c r="Q31" s="340"/>
    </row>
    <row r="32" spans="2:17" ht="15" customHeight="1" x14ac:dyDescent="0.2">
      <c r="B32" s="368">
        <v>0.70833333333333004</v>
      </c>
      <c r="C32" s="291" t="s">
        <v>341</v>
      </c>
      <c r="D32" s="369"/>
      <c r="E32" s="291" t="s">
        <v>341</v>
      </c>
      <c r="F32" s="292"/>
      <c r="G32" s="291" t="s">
        <v>341</v>
      </c>
      <c r="H32" s="292"/>
      <c r="I32" s="291" t="s">
        <v>341</v>
      </c>
      <c r="J32" s="292"/>
      <c r="K32" s="369"/>
      <c r="L32" s="370"/>
      <c r="M32" s="360"/>
      <c r="N32" s="678"/>
      <c r="O32" s="701"/>
      <c r="P32" s="662"/>
      <c r="Q32" s="340"/>
    </row>
    <row r="33" spans="2:17" ht="15" customHeight="1" x14ac:dyDescent="0.2">
      <c r="B33" s="371">
        <v>0.72916666666666663</v>
      </c>
      <c r="C33" s="289" t="s">
        <v>343</v>
      </c>
      <c r="D33" s="372"/>
      <c r="E33" s="289" t="s">
        <v>343</v>
      </c>
      <c r="F33" s="290"/>
      <c r="G33" s="289" t="s">
        <v>343</v>
      </c>
      <c r="H33" s="290"/>
      <c r="I33" s="289" t="s">
        <v>343</v>
      </c>
      <c r="J33" s="290"/>
      <c r="K33" s="372"/>
      <c r="L33" s="373"/>
      <c r="M33" s="360"/>
      <c r="N33" s="678"/>
      <c r="O33" s="701"/>
      <c r="P33" s="662"/>
      <c r="Q33" s="340"/>
    </row>
    <row r="34" spans="2:17" ht="15" customHeight="1" x14ac:dyDescent="0.2">
      <c r="B34" s="368">
        <v>0.749999999999996</v>
      </c>
      <c r="C34" s="291"/>
      <c r="D34" s="369"/>
      <c r="E34" s="291"/>
      <c r="F34" s="292"/>
      <c r="G34" s="291"/>
      <c r="H34" s="292"/>
      <c r="I34" s="291"/>
      <c r="J34" s="292"/>
      <c r="K34" s="369"/>
      <c r="L34" s="370"/>
      <c r="M34" s="360"/>
      <c r="N34" s="678"/>
      <c r="O34" s="701"/>
      <c r="P34" s="662"/>
      <c r="Q34" s="340"/>
    </row>
    <row r="35" spans="2:17" ht="15" customHeight="1" x14ac:dyDescent="0.2">
      <c r="B35" s="371">
        <v>0.77083333333333337</v>
      </c>
      <c r="C35" s="289" t="s">
        <v>333</v>
      </c>
      <c r="D35" s="372"/>
      <c r="E35" s="289"/>
      <c r="F35" s="290"/>
      <c r="G35" s="289"/>
      <c r="H35" s="290"/>
      <c r="I35" s="289" t="s">
        <v>356</v>
      </c>
      <c r="J35" s="290"/>
      <c r="K35" s="372"/>
      <c r="L35" s="373"/>
      <c r="M35" s="360"/>
      <c r="N35" s="678"/>
      <c r="O35" s="701"/>
      <c r="P35" s="662"/>
      <c r="Q35" s="340"/>
    </row>
    <row r="36" spans="2:17" ht="15" customHeight="1" x14ac:dyDescent="0.2">
      <c r="B36" s="368">
        <v>0.79166666666666297</v>
      </c>
      <c r="C36" s="291"/>
      <c r="D36" s="369"/>
      <c r="E36" s="291" t="s">
        <v>346</v>
      </c>
      <c r="F36" s="292"/>
      <c r="G36" s="291" t="s">
        <v>346</v>
      </c>
      <c r="H36" s="292"/>
      <c r="I36" s="291" t="s">
        <v>357</v>
      </c>
      <c r="J36" s="292"/>
      <c r="K36" s="369"/>
      <c r="L36" s="370"/>
      <c r="M36" s="360"/>
      <c r="N36" s="678"/>
      <c r="O36" s="701"/>
      <c r="P36" s="662"/>
      <c r="Q36" s="340"/>
    </row>
    <row r="37" spans="2:17" ht="15" customHeight="1" x14ac:dyDescent="0.2">
      <c r="B37" s="371">
        <v>0.8125</v>
      </c>
      <c r="C37" s="289" t="s">
        <v>334</v>
      </c>
      <c r="D37" s="372"/>
      <c r="E37" s="289" t="s">
        <v>347</v>
      </c>
      <c r="F37" s="290"/>
      <c r="G37" s="289"/>
      <c r="H37" s="290"/>
      <c r="I37" s="289"/>
      <c r="J37" s="290"/>
      <c r="K37" s="372"/>
      <c r="L37" s="373"/>
      <c r="M37" s="360"/>
      <c r="N37" s="678"/>
      <c r="O37" s="701"/>
      <c r="P37" s="662"/>
      <c r="Q37" s="340"/>
    </row>
    <row r="38" spans="2:17" ht="15" customHeight="1" x14ac:dyDescent="0.2">
      <c r="B38" s="368">
        <v>0.83333333333332904</v>
      </c>
      <c r="C38" s="291" t="s">
        <v>35</v>
      </c>
      <c r="D38" s="369"/>
      <c r="E38" s="291" t="s">
        <v>348</v>
      </c>
      <c r="F38" s="292"/>
      <c r="G38" s="291" t="s">
        <v>348</v>
      </c>
      <c r="H38" s="292"/>
      <c r="I38" s="291"/>
      <c r="J38" s="292"/>
      <c r="K38" s="369"/>
      <c r="L38" s="370"/>
      <c r="M38" s="360"/>
      <c r="N38" s="678"/>
      <c r="O38" s="701"/>
      <c r="P38" s="662"/>
      <c r="Q38" s="340"/>
    </row>
    <row r="39" spans="2:17" ht="15" customHeight="1" x14ac:dyDescent="0.2">
      <c r="B39" s="371">
        <v>0.85416666666666663</v>
      </c>
      <c r="C39" s="382"/>
      <c r="D39" s="372"/>
      <c r="E39" s="289"/>
      <c r="F39" s="290"/>
      <c r="G39" s="289"/>
      <c r="H39" s="290"/>
      <c r="I39" s="382" t="s">
        <v>348</v>
      </c>
      <c r="J39" s="290"/>
      <c r="K39" s="372"/>
      <c r="L39" s="373"/>
      <c r="M39" s="360"/>
      <c r="N39" s="678"/>
      <c r="O39" s="701"/>
      <c r="P39" s="662"/>
      <c r="Q39" s="340"/>
    </row>
    <row r="40" spans="2:17" ht="15" customHeight="1" thickBot="1" x14ac:dyDescent="0.25">
      <c r="B40" s="368">
        <v>0.874999999999995</v>
      </c>
      <c r="C40" s="291" t="s">
        <v>335</v>
      </c>
      <c r="D40" s="369"/>
      <c r="E40" s="291"/>
      <c r="F40" s="292"/>
      <c r="G40" s="291"/>
      <c r="H40" s="292"/>
      <c r="I40" s="291" t="s">
        <v>358</v>
      </c>
      <c r="J40" s="292"/>
      <c r="K40" s="369"/>
      <c r="L40" s="370"/>
      <c r="M40" s="360"/>
      <c r="N40" s="678"/>
      <c r="O40" s="701"/>
      <c r="P40" s="662"/>
      <c r="Q40" s="340"/>
    </row>
    <row r="41" spans="2:17" ht="15" customHeight="1" x14ac:dyDescent="0.2">
      <c r="B41" s="371">
        <v>0.89583333333333337</v>
      </c>
      <c r="C41" s="382" t="s">
        <v>34</v>
      </c>
      <c r="D41" s="372"/>
      <c r="E41" s="382" t="s">
        <v>34</v>
      </c>
      <c r="F41" s="290"/>
      <c r="G41" s="382" t="s">
        <v>34</v>
      </c>
      <c r="H41" s="290"/>
      <c r="I41" s="382" t="s">
        <v>34</v>
      </c>
      <c r="J41" s="290"/>
      <c r="K41" s="372"/>
      <c r="L41" s="373"/>
      <c r="M41" s="360"/>
      <c r="N41" s="696" t="s">
        <v>138</v>
      </c>
      <c r="O41" s="697">
        <f>IF(SUM(O9:O40)=0,"",SUM(O9:O40))</f>
        <v>67</v>
      </c>
      <c r="P41" s="698"/>
      <c r="Q41" s="340"/>
    </row>
    <row r="42" spans="2:17" ht="15" customHeight="1" x14ac:dyDescent="0.2">
      <c r="B42" s="368">
        <v>0.91666666666666097</v>
      </c>
      <c r="C42" s="291" t="s">
        <v>336</v>
      </c>
      <c r="D42" s="369"/>
      <c r="E42" s="291" t="s">
        <v>336</v>
      </c>
      <c r="F42" s="292"/>
      <c r="G42" s="291" t="s">
        <v>336</v>
      </c>
      <c r="H42" s="292"/>
      <c r="I42" s="291" t="s">
        <v>336</v>
      </c>
      <c r="J42" s="292"/>
      <c r="K42" s="369"/>
      <c r="L42" s="370"/>
      <c r="M42" s="360"/>
      <c r="N42" s="693"/>
      <c r="O42" s="694"/>
      <c r="P42" s="695"/>
      <c r="Q42" s="340"/>
    </row>
    <row r="43" spans="2:17" ht="15" customHeight="1" x14ac:dyDescent="0.2">
      <c r="B43" s="371">
        <v>0.9375</v>
      </c>
      <c r="C43" s="289"/>
      <c r="D43" s="372"/>
      <c r="E43" s="289"/>
      <c r="F43" s="290"/>
      <c r="G43" s="289"/>
      <c r="H43" s="290"/>
      <c r="I43" s="289"/>
      <c r="J43" s="290"/>
      <c r="K43" s="372"/>
      <c r="L43" s="373"/>
      <c r="M43" s="360"/>
      <c r="N43" s="693" t="s">
        <v>476</v>
      </c>
      <c r="O43" s="694">
        <v>8</v>
      </c>
      <c r="P43" s="695"/>
      <c r="Q43" s="340"/>
    </row>
    <row r="44" spans="2:17" ht="15" customHeight="1" x14ac:dyDescent="0.2">
      <c r="B44" s="368">
        <v>0.95833333333332804</v>
      </c>
      <c r="C44" s="291"/>
      <c r="D44" s="369"/>
      <c r="E44" s="291"/>
      <c r="F44" s="292"/>
      <c r="G44" s="291"/>
      <c r="H44" s="292"/>
      <c r="I44" s="291"/>
      <c r="J44" s="292"/>
      <c r="K44" s="369"/>
      <c r="L44" s="370"/>
      <c r="M44" s="360"/>
      <c r="N44" s="693"/>
      <c r="O44" s="694"/>
      <c r="P44" s="695"/>
      <c r="Q44" s="340"/>
    </row>
    <row r="45" spans="2:17" ht="15" customHeight="1" x14ac:dyDescent="0.2">
      <c r="B45" s="371">
        <v>0.97916666666666663</v>
      </c>
      <c r="C45" s="289"/>
      <c r="D45" s="372"/>
      <c r="E45" s="289"/>
      <c r="F45" s="290"/>
      <c r="G45" s="289"/>
      <c r="H45" s="290"/>
      <c r="I45" s="289"/>
      <c r="J45" s="290"/>
      <c r="K45" s="372"/>
      <c r="L45" s="373"/>
      <c r="M45" s="360"/>
      <c r="N45" s="693" t="s">
        <v>53</v>
      </c>
      <c r="O45" s="666">
        <v>5</v>
      </c>
      <c r="P45" s="695"/>
      <c r="Q45" s="340"/>
    </row>
    <row r="46" spans="2:17" ht="15" customHeight="1" thickBot="1" x14ac:dyDescent="0.25">
      <c r="B46" s="374"/>
      <c r="C46" s="375"/>
      <c r="D46" s="376"/>
      <c r="E46" s="375"/>
      <c r="F46" s="377"/>
      <c r="G46" s="375"/>
      <c r="H46" s="377"/>
      <c r="I46" s="375"/>
      <c r="J46" s="377"/>
      <c r="K46" s="376"/>
      <c r="L46" s="378"/>
      <c r="M46" s="360"/>
      <c r="N46" s="693"/>
      <c r="O46" s="666"/>
      <c r="P46" s="695"/>
      <c r="Q46" s="340"/>
    </row>
    <row r="47" spans="2:17" ht="15" customHeight="1" x14ac:dyDescent="0.2">
      <c r="B47" s="686" t="s">
        <v>371</v>
      </c>
      <c r="C47" s="687" t="s">
        <v>325</v>
      </c>
      <c r="D47" s="688"/>
      <c r="E47" s="687" t="s">
        <v>325</v>
      </c>
      <c r="F47" s="688"/>
      <c r="G47" s="687" t="s">
        <v>325</v>
      </c>
      <c r="H47" s="688"/>
      <c r="I47" s="687" t="s">
        <v>325</v>
      </c>
      <c r="J47" s="688"/>
      <c r="K47" s="687" t="s">
        <v>325</v>
      </c>
      <c r="L47" s="691"/>
      <c r="M47" s="360"/>
      <c r="N47" s="670" t="s">
        <v>31</v>
      </c>
      <c r="O47" s="666">
        <v>1</v>
      </c>
      <c r="P47" s="668"/>
      <c r="Q47" s="340"/>
    </row>
    <row r="48" spans="2:17" ht="15" customHeight="1" x14ac:dyDescent="0.2">
      <c r="B48" s="681"/>
      <c r="C48" s="689"/>
      <c r="D48" s="690"/>
      <c r="E48" s="689"/>
      <c r="F48" s="690"/>
      <c r="G48" s="689"/>
      <c r="H48" s="690"/>
      <c r="I48" s="689"/>
      <c r="J48" s="690"/>
      <c r="K48" s="689"/>
      <c r="L48" s="692"/>
      <c r="M48" s="360"/>
      <c r="N48" s="681"/>
      <c r="O48" s="666"/>
      <c r="P48" s="682"/>
      <c r="Q48" s="340"/>
    </row>
    <row r="49" spans="2:17" ht="15" customHeight="1" x14ac:dyDescent="0.2">
      <c r="B49" s="670" t="s">
        <v>594</v>
      </c>
      <c r="C49" s="672"/>
      <c r="D49" s="673"/>
      <c r="E49" s="672"/>
      <c r="F49" s="673"/>
      <c r="G49" s="672"/>
      <c r="H49" s="673"/>
      <c r="I49" s="672"/>
      <c r="J49" s="673"/>
      <c r="K49" s="672"/>
      <c r="L49" s="676"/>
      <c r="M49" s="360"/>
      <c r="N49" s="670" t="s">
        <v>30</v>
      </c>
      <c r="O49" s="666">
        <v>1</v>
      </c>
      <c r="P49" s="668"/>
      <c r="Q49" s="340"/>
    </row>
    <row r="50" spans="2:17" ht="15" customHeight="1" thickBot="1" x14ac:dyDescent="0.25">
      <c r="B50" s="681"/>
      <c r="C50" s="683"/>
      <c r="D50" s="684"/>
      <c r="E50" s="683"/>
      <c r="F50" s="684"/>
      <c r="G50" s="683"/>
      <c r="H50" s="684"/>
      <c r="I50" s="683"/>
      <c r="J50" s="684"/>
      <c r="K50" s="683"/>
      <c r="L50" s="685"/>
      <c r="M50" s="360"/>
      <c r="N50" s="671"/>
      <c r="O50" s="667"/>
      <c r="P50" s="669"/>
      <c r="Q50" s="340"/>
    </row>
    <row r="51" spans="2:17" ht="15" customHeight="1" x14ac:dyDescent="0.2">
      <c r="B51" s="670" t="s">
        <v>29</v>
      </c>
      <c r="C51" s="672" t="s">
        <v>670</v>
      </c>
      <c r="D51" s="673"/>
      <c r="E51" s="672"/>
      <c r="F51" s="673"/>
      <c r="G51" s="672"/>
      <c r="H51" s="673"/>
      <c r="I51" s="672" t="s">
        <v>595</v>
      </c>
      <c r="J51" s="673"/>
      <c r="K51" s="672" t="s">
        <v>544</v>
      </c>
      <c r="L51" s="676"/>
      <c r="M51" s="360"/>
      <c r="N51" s="678" t="s">
        <v>28</v>
      </c>
      <c r="O51" s="679">
        <f>IF(SUM(O41:O50)=0,"",SUM(O41:O50))</f>
        <v>82</v>
      </c>
      <c r="P51" s="662">
        <f>IF(SUM(P9:P40)=0,"",SUM(P9:P40))</f>
        <v>78</v>
      </c>
      <c r="Q51" s="340"/>
    </row>
    <row r="52" spans="2:17" ht="15" customHeight="1" thickBot="1" x14ac:dyDescent="0.25">
      <c r="B52" s="671"/>
      <c r="C52" s="674"/>
      <c r="D52" s="675"/>
      <c r="E52" s="674"/>
      <c r="F52" s="675"/>
      <c r="G52" s="674"/>
      <c r="H52" s="675"/>
      <c r="I52" s="674"/>
      <c r="J52" s="675"/>
      <c r="K52" s="674"/>
      <c r="L52" s="677"/>
      <c r="M52" s="360"/>
      <c r="N52" s="671"/>
      <c r="O52" s="680"/>
      <c r="P52" s="663"/>
      <c r="Q52" s="340"/>
    </row>
    <row r="53" spans="2:17" ht="15" customHeight="1" x14ac:dyDescent="0.2">
      <c r="B53" s="113" t="s">
        <v>542</v>
      </c>
      <c r="I53" s="664"/>
      <c r="J53" s="664"/>
      <c r="K53" s="665"/>
      <c r="L53" s="665"/>
    </row>
    <row r="54" spans="2:17" ht="15" customHeight="1" x14ac:dyDescent="0.2">
      <c r="B54" s="310" t="s">
        <v>869</v>
      </c>
      <c r="C54" s="310"/>
      <c r="D54" s="310"/>
      <c r="E54" s="310"/>
      <c r="F54" s="310"/>
      <c r="G54" s="310"/>
      <c r="H54" s="310"/>
      <c r="I54" s="310"/>
      <c r="J54" s="494"/>
      <c r="K54" s="310"/>
      <c r="L54" s="310"/>
      <c r="M54" s="310"/>
      <c r="N54" s="310"/>
      <c r="O54" s="310"/>
      <c r="P54" s="310"/>
    </row>
  </sheetData>
  <mergeCells count="109">
    <mergeCell ref="R4:T8"/>
    <mergeCell ref="D2:P2"/>
    <mergeCell ref="P3:Q3"/>
    <mergeCell ref="O49:O50"/>
    <mergeCell ref="O51:O52"/>
    <mergeCell ref="P51:P52"/>
    <mergeCell ref="P49:P50"/>
    <mergeCell ref="P47:P48"/>
    <mergeCell ref="B51:B52"/>
    <mergeCell ref="B49:B50"/>
    <mergeCell ref="B47:B48"/>
    <mergeCell ref="N51:N52"/>
    <mergeCell ref="N49:N50"/>
    <mergeCell ref="N47:N48"/>
    <mergeCell ref="C47:D48"/>
    <mergeCell ref="E47:F48"/>
    <mergeCell ref="G47:H48"/>
    <mergeCell ref="I47:J48"/>
    <mergeCell ref="K47:L48"/>
    <mergeCell ref="C49:D50"/>
    <mergeCell ref="E49:F50"/>
    <mergeCell ref="G49:H50"/>
    <mergeCell ref="I49:J50"/>
    <mergeCell ref="K49:L50"/>
    <mergeCell ref="B4:C4"/>
    <mergeCell ref="D4:P4"/>
    <mergeCell ref="C6:D6"/>
    <mergeCell ref="E6:F6"/>
    <mergeCell ref="G6:H6"/>
    <mergeCell ref="I6:J6"/>
    <mergeCell ref="K6:L6"/>
    <mergeCell ref="N6:N8"/>
    <mergeCell ref="O6:O8"/>
    <mergeCell ref="P6:P8"/>
    <mergeCell ref="C8:D8"/>
    <mergeCell ref="E8:F8"/>
    <mergeCell ref="G8:H8"/>
    <mergeCell ref="I8:J8"/>
    <mergeCell ref="K8:L8"/>
    <mergeCell ref="C7:D7"/>
    <mergeCell ref="E7:F7"/>
    <mergeCell ref="G7:H7"/>
    <mergeCell ref="I7:J7"/>
    <mergeCell ref="K7:L7"/>
    <mergeCell ref="N9:N10"/>
    <mergeCell ref="O9:O10"/>
    <mergeCell ref="P9:P10"/>
    <mergeCell ref="N11:N12"/>
    <mergeCell ref="O11:O12"/>
    <mergeCell ref="P11:P12"/>
    <mergeCell ref="N13:N14"/>
    <mergeCell ref="O13:O14"/>
    <mergeCell ref="P13:P14"/>
    <mergeCell ref="N15:N16"/>
    <mergeCell ref="O15:O16"/>
    <mergeCell ref="P15:P16"/>
    <mergeCell ref="N17:N18"/>
    <mergeCell ref="O17:O18"/>
    <mergeCell ref="P17:P18"/>
    <mergeCell ref="N19:N20"/>
    <mergeCell ref="O19:O20"/>
    <mergeCell ref="P19:P20"/>
    <mergeCell ref="N21:N22"/>
    <mergeCell ref="O21:O22"/>
    <mergeCell ref="P21:P22"/>
    <mergeCell ref="N23:N24"/>
    <mergeCell ref="O23:O24"/>
    <mergeCell ref="P23:P24"/>
    <mergeCell ref="N25:N26"/>
    <mergeCell ref="O25:O26"/>
    <mergeCell ref="P25:P26"/>
    <mergeCell ref="N27:N28"/>
    <mergeCell ref="O27:O28"/>
    <mergeCell ref="P27:P28"/>
    <mergeCell ref="N29:N30"/>
    <mergeCell ref="O29:O30"/>
    <mergeCell ref="P29:P30"/>
    <mergeCell ref="N31:N32"/>
    <mergeCell ref="O31:O32"/>
    <mergeCell ref="P31:P32"/>
    <mergeCell ref="N41:N42"/>
    <mergeCell ref="O41:O42"/>
    <mergeCell ref="P41:P42"/>
    <mergeCell ref="N43:N44"/>
    <mergeCell ref="O43:O44"/>
    <mergeCell ref="P43:P44"/>
    <mergeCell ref="N33:N34"/>
    <mergeCell ref="O33:O34"/>
    <mergeCell ref="P33:P34"/>
    <mergeCell ref="N35:N36"/>
    <mergeCell ref="O35:O36"/>
    <mergeCell ref="P35:P36"/>
    <mergeCell ref="N37:N38"/>
    <mergeCell ref="O37:O38"/>
    <mergeCell ref="P37:P38"/>
    <mergeCell ref="N39:N40"/>
    <mergeCell ref="O39:O40"/>
    <mergeCell ref="P39:P40"/>
    <mergeCell ref="N45:N46"/>
    <mergeCell ref="O45:O46"/>
    <mergeCell ref="P45:P46"/>
    <mergeCell ref="O47:O48"/>
    <mergeCell ref="I53:J53"/>
    <mergeCell ref="K53:L53"/>
    <mergeCell ref="C51:D52"/>
    <mergeCell ref="E51:F52"/>
    <mergeCell ref="G51:H52"/>
    <mergeCell ref="I51:J52"/>
    <mergeCell ref="K51:L52"/>
  </mergeCells>
  <phoneticPr fontId="1"/>
  <printOptions horizontalCentered="1"/>
  <pageMargins left="0.43307086614173229" right="0.43307086614173229" top="0.74803149606299213" bottom="0.35433070866141736" header="0.59055118110236227" footer="0.11811023622047245"/>
  <pageSetup paperSize="9" scale="66" firstPageNumber="6" orientation="landscape" r:id="rId1"/>
  <headerFooter scaleWithDoc="0">
    <oddHeader>&amp;L&amp;"HG丸ｺﾞｼｯｸM-PRO,標準"&amp;10［提出書類２］</oddHeader>
    <oddFooter>&amp;C&amp;"HG丸ｺﾞｼｯｸM-PRO,標準"&amp;8［提出書類２］</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V60"/>
  <sheetViews>
    <sheetView view="pageBreakPreview" zoomScale="90" zoomScaleNormal="100" zoomScaleSheetLayoutView="90" workbookViewId="0">
      <selection activeCell="A3" sqref="A3:K3"/>
    </sheetView>
  </sheetViews>
  <sheetFormatPr defaultColWidth="9" defaultRowHeight="13" x14ac:dyDescent="0.2"/>
  <cols>
    <col min="1" max="1" width="1.26953125" style="10" customWidth="1"/>
    <col min="2" max="2" width="4.08984375" style="10" customWidth="1"/>
    <col min="3" max="3" width="15.6328125" style="10" customWidth="1"/>
    <col min="4" max="4" width="13.6328125" style="10" customWidth="1"/>
    <col min="5" max="5" width="8.6328125" style="10" customWidth="1"/>
    <col min="6" max="6" width="1.26953125" style="10" customWidth="1"/>
    <col min="7" max="7" width="4.08984375" style="10" customWidth="1"/>
    <col min="8" max="8" width="15.6328125" style="10" customWidth="1"/>
    <col min="9" max="9" width="13.6328125" style="10" customWidth="1"/>
    <col min="10" max="10" width="8.6328125" style="10" customWidth="1"/>
    <col min="11" max="12" width="1.26953125" style="10" customWidth="1"/>
    <col min="13" max="13" width="4.08984375" style="10" customWidth="1"/>
    <col min="14" max="14" width="15.6328125" style="10" customWidth="1"/>
    <col min="15" max="15" width="13.6328125" style="10" customWidth="1"/>
    <col min="16" max="16" width="8.6328125" style="10" customWidth="1"/>
    <col min="17" max="17" width="1.26953125" style="10" customWidth="1"/>
    <col min="18" max="18" width="4.08984375" style="10" customWidth="1"/>
    <col min="19" max="19" width="15.6328125" style="10" customWidth="1"/>
    <col min="20" max="20" width="13.6328125" style="10" customWidth="1"/>
    <col min="21" max="21" width="8.6328125" style="10" customWidth="1"/>
    <col min="22" max="22" width="1.26953125" style="10" customWidth="1"/>
    <col min="23" max="16384" width="9" style="10"/>
  </cols>
  <sheetData>
    <row r="1" spans="1:22" x14ac:dyDescent="0.2">
      <c r="B1" s="13" t="s">
        <v>320</v>
      </c>
      <c r="C1" s="13"/>
      <c r="D1" s="13"/>
      <c r="E1" s="13"/>
      <c r="F1" s="13"/>
      <c r="G1" s="22"/>
      <c r="H1" s="13"/>
      <c r="I1" s="13"/>
      <c r="J1" s="13"/>
      <c r="M1" s="13" t="s">
        <v>113</v>
      </c>
      <c r="N1" s="13"/>
      <c r="O1" s="13"/>
      <c r="P1" s="13"/>
      <c r="Q1" s="13"/>
      <c r="R1" s="22"/>
      <c r="S1" s="13"/>
      <c r="T1" s="13"/>
      <c r="U1" s="13"/>
    </row>
    <row r="2" spans="1:22" ht="13.5" customHeight="1" x14ac:dyDescent="0.2">
      <c r="B2" s="22"/>
      <c r="C2" s="13"/>
      <c r="D2" s="13"/>
      <c r="E2" s="13"/>
      <c r="F2" s="13"/>
      <c r="G2" s="22"/>
      <c r="H2" s="13"/>
      <c r="I2" s="13"/>
      <c r="J2" s="13"/>
      <c r="M2" s="22"/>
      <c r="N2" s="13"/>
      <c r="O2" s="13"/>
      <c r="P2" s="13"/>
      <c r="Q2" s="13"/>
      <c r="R2" s="22"/>
      <c r="S2" s="13"/>
      <c r="T2" s="13"/>
      <c r="U2" s="13"/>
    </row>
    <row r="3" spans="1:22" ht="21" x14ac:dyDescent="0.2">
      <c r="A3" s="725" t="s">
        <v>546</v>
      </c>
      <c r="B3" s="725"/>
      <c r="C3" s="725"/>
      <c r="D3" s="725"/>
      <c r="E3" s="725"/>
      <c r="F3" s="725"/>
      <c r="G3" s="725"/>
      <c r="H3" s="725"/>
      <c r="I3" s="725"/>
      <c r="J3" s="725"/>
      <c r="K3" s="725"/>
      <c r="L3" s="725" t="s">
        <v>547</v>
      </c>
      <c r="M3" s="725"/>
      <c r="N3" s="725"/>
      <c r="O3" s="725"/>
      <c r="P3" s="725"/>
      <c r="Q3" s="725"/>
      <c r="R3" s="725"/>
      <c r="S3" s="725"/>
      <c r="T3" s="725"/>
      <c r="U3" s="725"/>
      <c r="V3" s="725"/>
    </row>
    <row r="4" spans="1:22" ht="13.5" customHeight="1" x14ac:dyDescent="0.2">
      <c r="B4" s="27"/>
      <c r="C4" s="27"/>
      <c r="D4" s="27"/>
      <c r="E4" s="27"/>
      <c r="F4" s="27"/>
      <c r="G4" s="27"/>
      <c r="H4" s="27"/>
      <c r="I4" s="27"/>
      <c r="J4" s="27"/>
      <c r="M4" s="255"/>
      <c r="N4" s="255"/>
      <c r="O4" s="255"/>
      <c r="P4" s="255"/>
      <c r="Q4" s="255"/>
      <c r="R4" s="255"/>
      <c r="S4" s="255"/>
      <c r="T4" s="255"/>
      <c r="U4" s="255"/>
    </row>
    <row r="5" spans="1:22" ht="13.5" customHeight="1" x14ac:dyDescent="0.2">
      <c r="B5" s="228"/>
      <c r="C5" s="228"/>
      <c r="D5" s="228"/>
      <c r="E5" s="228"/>
      <c r="F5" s="228"/>
      <c r="G5" s="228"/>
      <c r="H5" s="228"/>
      <c r="I5" s="228"/>
      <c r="J5" s="228"/>
      <c r="M5" s="255"/>
      <c r="N5" s="255"/>
      <c r="O5" s="255"/>
      <c r="P5" s="255"/>
      <c r="Q5" s="255"/>
      <c r="R5" s="255"/>
      <c r="S5" s="255"/>
      <c r="T5" s="255"/>
      <c r="U5" s="255"/>
    </row>
    <row r="6" spans="1:22" ht="13.5" customHeight="1" x14ac:dyDescent="0.2">
      <c r="C6" s="13"/>
      <c r="D6" s="13"/>
      <c r="E6" s="13"/>
      <c r="F6" s="13"/>
      <c r="G6" s="43" t="s">
        <v>4</v>
      </c>
      <c r="H6" s="723"/>
      <c r="I6" s="723"/>
      <c r="J6" s="723"/>
      <c r="N6" s="13"/>
      <c r="O6" s="13"/>
      <c r="P6" s="13"/>
      <c r="Q6" s="13"/>
      <c r="R6" s="252" t="s">
        <v>4</v>
      </c>
      <c r="S6" s="723"/>
      <c r="T6" s="723"/>
      <c r="U6" s="723"/>
    </row>
    <row r="7" spans="1:22" ht="13.5" customHeight="1" x14ac:dyDescent="0.2">
      <c r="B7" s="13"/>
      <c r="C7" s="13"/>
      <c r="D7" s="13"/>
      <c r="E7" s="13"/>
      <c r="F7" s="13"/>
      <c r="G7" s="13"/>
      <c r="H7" s="13"/>
      <c r="I7" s="13"/>
      <c r="J7" s="13"/>
      <c r="M7" s="13"/>
      <c r="N7" s="13"/>
      <c r="O7" s="13"/>
      <c r="P7" s="13"/>
      <c r="Q7" s="13"/>
      <c r="R7" s="13"/>
      <c r="S7" s="13"/>
      <c r="T7" s="13"/>
      <c r="U7" s="13"/>
    </row>
    <row r="8" spans="1:22" ht="27" customHeight="1" thickBot="1" x14ac:dyDescent="0.25">
      <c r="B8" s="722" t="s">
        <v>102</v>
      </c>
      <c r="C8" s="722"/>
      <c r="D8" s="722"/>
      <c r="E8" s="722"/>
      <c r="F8" s="13"/>
      <c r="G8" s="722" t="s">
        <v>103</v>
      </c>
      <c r="H8" s="722"/>
      <c r="I8" s="722"/>
      <c r="J8" s="722"/>
      <c r="M8" s="722" t="s">
        <v>102</v>
      </c>
      <c r="N8" s="722"/>
      <c r="O8" s="722"/>
      <c r="P8" s="722"/>
      <c r="Q8" s="13"/>
      <c r="R8" s="722" t="s">
        <v>103</v>
      </c>
      <c r="S8" s="722"/>
      <c r="T8" s="722"/>
      <c r="U8" s="722"/>
    </row>
    <row r="9" spans="1:22" ht="27" customHeight="1" thickBot="1" x14ac:dyDescent="0.25">
      <c r="B9" s="36"/>
      <c r="C9" s="42" t="s">
        <v>107</v>
      </c>
      <c r="D9" s="28" t="s">
        <v>436</v>
      </c>
      <c r="E9" s="29" t="s">
        <v>104</v>
      </c>
      <c r="F9" s="30"/>
      <c r="G9" s="36"/>
      <c r="H9" s="42" t="s">
        <v>107</v>
      </c>
      <c r="I9" s="28" t="s">
        <v>106</v>
      </c>
      <c r="J9" s="29" t="s">
        <v>104</v>
      </c>
      <c r="M9" s="36"/>
      <c r="N9" s="42" t="s">
        <v>107</v>
      </c>
      <c r="O9" s="28" t="s">
        <v>106</v>
      </c>
      <c r="P9" s="29" t="s">
        <v>104</v>
      </c>
      <c r="Q9" s="30"/>
      <c r="R9" s="36"/>
      <c r="S9" s="42" t="s">
        <v>107</v>
      </c>
      <c r="T9" s="28" t="s">
        <v>106</v>
      </c>
      <c r="U9" s="29" t="s">
        <v>104</v>
      </c>
    </row>
    <row r="10" spans="1:22" ht="31.5" customHeight="1" x14ac:dyDescent="0.2">
      <c r="B10" s="37">
        <v>1</v>
      </c>
      <c r="C10" s="62"/>
      <c r="D10" s="31"/>
      <c r="E10" s="67"/>
      <c r="F10" s="30"/>
      <c r="G10" s="40">
        <v>1</v>
      </c>
      <c r="H10" s="62"/>
      <c r="I10" s="32"/>
      <c r="J10" s="70"/>
      <c r="M10" s="37">
        <v>1</v>
      </c>
      <c r="N10" s="62"/>
      <c r="O10" s="254"/>
      <c r="P10" s="67"/>
      <c r="Q10" s="30"/>
      <c r="R10" s="40">
        <v>1</v>
      </c>
      <c r="S10" s="62"/>
      <c r="T10" s="32"/>
      <c r="U10" s="70"/>
    </row>
    <row r="11" spans="1:22" ht="31.5" customHeight="1" x14ac:dyDescent="0.2">
      <c r="B11" s="38">
        <v>2</v>
      </c>
      <c r="C11" s="63"/>
      <c r="D11" s="33"/>
      <c r="E11" s="68"/>
      <c r="F11" s="30"/>
      <c r="G11" s="38">
        <v>2</v>
      </c>
      <c r="H11" s="63"/>
      <c r="I11" s="33"/>
      <c r="J11" s="68"/>
      <c r="M11" s="38">
        <v>2</v>
      </c>
      <c r="N11" s="63"/>
      <c r="O11" s="33"/>
      <c r="P11" s="68"/>
      <c r="Q11" s="30"/>
      <c r="R11" s="38">
        <v>2</v>
      </c>
      <c r="S11" s="63"/>
      <c r="T11" s="33"/>
      <c r="U11" s="68"/>
    </row>
    <row r="12" spans="1:22" ht="31.5" customHeight="1" x14ac:dyDescent="0.2">
      <c r="B12" s="38">
        <v>3</v>
      </c>
      <c r="C12" s="63"/>
      <c r="D12" s="33"/>
      <c r="E12" s="68"/>
      <c r="F12" s="30"/>
      <c r="G12" s="38">
        <v>3</v>
      </c>
      <c r="H12" s="63"/>
      <c r="I12" s="33"/>
      <c r="J12" s="68"/>
      <c r="M12" s="38">
        <v>3</v>
      </c>
      <c r="N12" s="63"/>
      <c r="O12" s="33"/>
      <c r="P12" s="68"/>
      <c r="Q12" s="30"/>
      <c r="R12" s="38">
        <v>3</v>
      </c>
      <c r="S12" s="63"/>
      <c r="T12" s="33"/>
      <c r="U12" s="68"/>
    </row>
    <row r="13" spans="1:22" ht="31.5" customHeight="1" x14ac:dyDescent="0.2">
      <c r="B13" s="38">
        <v>4</v>
      </c>
      <c r="C13" s="63"/>
      <c r="D13" s="33"/>
      <c r="E13" s="68"/>
      <c r="F13" s="30"/>
      <c r="G13" s="38">
        <v>4</v>
      </c>
      <c r="H13" s="63"/>
      <c r="I13" s="33"/>
      <c r="J13" s="68"/>
      <c r="M13" s="38">
        <v>4</v>
      </c>
      <c r="N13" s="63"/>
      <c r="O13" s="33"/>
      <c r="P13" s="68"/>
      <c r="Q13" s="30"/>
      <c r="R13" s="38">
        <v>4</v>
      </c>
      <c r="S13" s="63"/>
      <c r="T13" s="33"/>
      <c r="U13" s="68"/>
    </row>
    <row r="14" spans="1:22" ht="31.5" customHeight="1" thickBot="1" x14ac:dyDescent="0.25">
      <c r="B14" s="39">
        <v>5</v>
      </c>
      <c r="C14" s="64"/>
      <c r="D14" s="34"/>
      <c r="E14" s="69"/>
      <c r="F14" s="30"/>
      <c r="G14" s="41">
        <v>5</v>
      </c>
      <c r="H14" s="64"/>
      <c r="I14" s="35"/>
      <c r="J14" s="71"/>
      <c r="M14" s="39">
        <v>5</v>
      </c>
      <c r="N14" s="64"/>
      <c r="O14" s="253"/>
      <c r="P14" s="69"/>
      <c r="Q14" s="30"/>
      <c r="R14" s="41">
        <v>5</v>
      </c>
      <c r="S14" s="64"/>
      <c r="T14" s="35"/>
      <c r="U14" s="71"/>
    </row>
    <row r="15" spans="1:22" ht="31.5" customHeight="1" x14ac:dyDescent="0.2">
      <c r="B15" s="40">
        <v>6</v>
      </c>
      <c r="C15" s="65"/>
      <c r="D15" s="32"/>
      <c r="E15" s="70"/>
      <c r="F15" s="30"/>
      <c r="G15" s="37">
        <v>6</v>
      </c>
      <c r="H15" s="65"/>
      <c r="I15" s="31"/>
      <c r="J15" s="67"/>
      <c r="M15" s="40">
        <v>6</v>
      </c>
      <c r="N15" s="65"/>
      <c r="O15" s="32"/>
      <c r="P15" s="70"/>
      <c r="Q15" s="30"/>
      <c r="R15" s="37">
        <v>6</v>
      </c>
      <c r="S15" s="65"/>
      <c r="T15" s="254"/>
      <c r="U15" s="67"/>
    </row>
    <row r="16" spans="1:22" ht="31.5" customHeight="1" x14ac:dyDescent="0.2">
      <c r="B16" s="38">
        <v>7</v>
      </c>
      <c r="C16" s="63"/>
      <c r="D16" s="33"/>
      <c r="E16" s="68"/>
      <c r="F16" s="30"/>
      <c r="G16" s="38">
        <v>7</v>
      </c>
      <c r="H16" s="63"/>
      <c r="I16" s="33"/>
      <c r="J16" s="68"/>
      <c r="M16" s="38">
        <v>7</v>
      </c>
      <c r="N16" s="63"/>
      <c r="O16" s="33"/>
      <c r="P16" s="68"/>
      <c r="Q16" s="30"/>
      <c r="R16" s="38">
        <v>7</v>
      </c>
      <c r="S16" s="63"/>
      <c r="T16" s="33"/>
      <c r="U16" s="68"/>
    </row>
    <row r="17" spans="2:21" ht="31.5" customHeight="1" x14ac:dyDescent="0.2">
      <c r="B17" s="38">
        <v>8</v>
      </c>
      <c r="C17" s="63"/>
      <c r="D17" s="33"/>
      <c r="E17" s="68"/>
      <c r="F17" s="30"/>
      <c r="G17" s="38">
        <v>8</v>
      </c>
      <c r="H17" s="63"/>
      <c r="I17" s="33"/>
      <c r="J17" s="68"/>
      <c r="M17" s="38">
        <v>8</v>
      </c>
      <c r="N17" s="63"/>
      <c r="O17" s="33"/>
      <c r="P17" s="68"/>
      <c r="Q17" s="30"/>
      <c r="R17" s="38">
        <v>8</v>
      </c>
      <c r="S17" s="63"/>
      <c r="T17" s="33"/>
      <c r="U17" s="68"/>
    </row>
    <row r="18" spans="2:21" ht="31.5" customHeight="1" x14ac:dyDescent="0.2">
      <c r="B18" s="38">
        <v>9</v>
      </c>
      <c r="C18" s="63"/>
      <c r="D18" s="33"/>
      <c r="E18" s="68"/>
      <c r="F18" s="30"/>
      <c r="G18" s="38">
        <v>9</v>
      </c>
      <c r="H18" s="63"/>
      <c r="I18" s="33"/>
      <c r="J18" s="68"/>
      <c r="M18" s="38">
        <v>9</v>
      </c>
      <c r="N18" s="63"/>
      <c r="O18" s="33"/>
      <c r="P18" s="68"/>
      <c r="Q18" s="30"/>
      <c r="R18" s="38">
        <v>9</v>
      </c>
      <c r="S18" s="63"/>
      <c r="T18" s="33"/>
      <c r="U18" s="68"/>
    </row>
    <row r="19" spans="2:21" ht="31.5" customHeight="1" thickBot="1" x14ac:dyDescent="0.25">
      <c r="B19" s="41">
        <v>10</v>
      </c>
      <c r="C19" s="66"/>
      <c r="D19" s="35"/>
      <c r="E19" s="71"/>
      <c r="F19" s="30"/>
      <c r="G19" s="39">
        <v>10</v>
      </c>
      <c r="H19" s="66"/>
      <c r="I19" s="34"/>
      <c r="J19" s="69"/>
      <c r="M19" s="41">
        <v>10</v>
      </c>
      <c r="N19" s="66"/>
      <c r="O19" s="35"/>
      <c r="P19" s="71"/>
      <c r="Q19" s="30"/>
      <c r="R19" s="39">
        <v>10</v>
      </c>
      <c r="S19" s="66"/>
      <c r="T19" s="253"/>
      <c r="U19" s="69"/>
    </row>
    <row r="20" spans="2:21" ht="31.5" customHeight="1" x14ac:dyDescent="0.2">
      <c r="B20" s="37">
        <v>11</v>
      </c>
      <c r="C20" s="62"/>
      <c r="D20" s="31"/>
      <c r="E20" s="67"/>
      <c r="F20" s="30"/>
      <c r="G20" s="40">
        <v>11</v>
      </c>
      <c r="H20" s="62"/>
      <c r="I20" s="32"/>
      <c r="J20" s="70"/>
      <c r="M20" s="37">
        <v>11</v>
      </c>
      <c r="N20" s="62"/>
      <c r="O20" s="254"/>
      <c r="P20" s="67"/>
      <c r="Q20" s="30"/>
      <c r="R20" s="40">
        <v>11</v>
      </c>
      <c r="S20" s="62"/>
      <c r="T20" s="32"/>
      <c r="U20" s="70"/>
    </row>
    <row r="21" spans="2:21" ht="31.5" customHeight="1" x14ac:dyDescent="0.2">
      <c r="B21" s="38">
        <v>12</v>
      </c>
      <c r="C21" s="63"/>
      <c r="D21" s="33"/>
      <c r="E21" s="68"/>
      <c r="F21" s="30"/>
      <c r="G21" s="38">
        <v>12</v>
      </c>
      <c r="H21" s="63"/>
      <c r="I21" s="33"/>
      <c r="J21" s="68"/>
      <c r="M21" s="38">
        <v>12</v>
      </c>
      <c r="N21" s="63"/>
      <c r="O21" s="33"/>
      <c r="P21" s="68"/>
      <c r="Q21" s="30"/>
      <c r="R21" s="38">
        <v>12</v>
      </c>
      <c r="S21" s="63"/>
      <c r="T21" s="33"/>
      <c r="U21" s="68"/>
    </row>
    <row r="22" spans="2:21" ht="31.5" customHeight="1" x14ac:dyDescent="0.2">
      <c r="B22" s="38">
        <v>13</v>
      </c>
      <c r="C22" s="63"/>
      <c r="D22" s="33"/>
      <c r="E22" s="68"/>
      <c r="F22" s="30"/>
      <c r="G22" s="38">
        <v>13</v>
      </c>
      <c r="H22" s="63"/>
      <c r="I22" s="33"/>
      <c r="J22" s="68"/>
      <c r="M22" s="38">
        <v>13</v>
      </c>
      <c r="N22" s="63"/>
      <c r="O22" s="33"/>
      <c r="P22" s="68"/>
      <c r="Q22" s="30"/>
      <c r="R22" s="38">
        <v>13</v>
      </c>
      <c r="S22" s="63"/>
      <c r="T22" s="33"/>
      <c r="U22" s="68"/>
    </row>
    <row r="23" spans="2:21" ht="31.5" customHeight="1" x14ac:dyDescent="0.2">
      <c r="B23" s="38">
        <v>14</v>
      </c>
      <c r="C23" s="63"/>
      <c r="D23" s="33"/>
      <c r="E23" s="68"/>
      <c r="F23" s="30"/>
      <c r="G23" s="38">
        <v>14</v>
      </c>
      <c r="H23" s="63"/>
      <c r="I23" s="33"/>
      <c r="J23" s="68"/>
      <c r="M23" s="38">
        <v>14</v>
      </c>
      <c r="N23" s="63"/>
      <c r="O23" s="33"/>
      <c r="P23" s="68"/>
      <c r="Q23" s="30"/>
      <c r="R23" s="38">
        <v>14</v>
      </c>
      <c r="S23" s="63"/>
      <c r="T23" s="33"/>
      <c r="U23" s="68"/>
    </row>
    <row r="24" spans="2:21" ht="31.5" customHeight="1" thickBot="1" x14ac:dyDescent="0.25">
      <c r="B24" s="39">
        <v>15</v>
      </c>
      <c r="C24" s="64"/>
      <c r="D24" s="34"/>
      <c r="E24" s="69"/>
      <c r="F24" s="30"/>
      <c r="G24" s="41">
        <v>15</v>
      </c>
      <c r="H24" s="64"/>
      <c r="I24" s="35"/>
      <c r="J24" s="71"/>
      <c r="M24" s="39">
        <v>15</v>
      </c>
      <c r="N24" s="64"/>
      <c r="O24" s="253"/>
      <c r="P24" s="69"/>
      <c r="Q24" s="30"/>
      <c r="R24" s="41">
        <v>15</v>
      </c>
      <c r="S24" s="64"/>
      <c r="T24" s="35"/>
      <c r="U24" s="71"/>
    </row>
    <row r="25" spans="2:21" ht="31.5" customHeight="1" x14ac:dyDescent="0.2">
      <c r="B25" s="40">
        <v>16</v>
      </c>
      <c r="C25" s="65"/>
      <c r="D25" s="32"/>
      <c r="E25" s="70"/>
      <c r="F25" s="30"/>
      <c r="G25" s="37">
        <v>16</v>
      </c>
      <c r="H25" s="65"/>
      <c r="I25" s="31"/>
      <c r="J25" s="67"/>
      <c r="M25" s="40">
        <v>16</v>
      </c>
      <c r="N25" s="65"/>
      <c r="O25" s="32"/>
      <c r="P25" s="70"/>
      <c r="Q25" s="30"/>
      <c r="R25" s="37">
        <v>16</v>
      </c>
      <c r="S25" s="65"/>
      <c r="T25" s="254"/>
      <c r="U25" s="67"/>
    </row>
    <row r="26" spans="2:21" ht="31.5" customHeight="1" x14ac:dyDescent="0.2">
      <c r="B26" s="38">
        <v>17</v>
      </c>
      <c r="C26" s="63"/>
      <c r="D26" s="33"/>
      <c r="E26" s="68"/>
      <c r="F26" s="30"/>
      <c r="G26" s="38">
        <v>17</v>
      </c>
      <c r="H26" s="63"/>
      <c r="I26" s="33"/>
      <c r="J26" s="68"/>
      <c r="M26" s="38">
        <v>17</v>
      </c>
      <c r="N26" s="63"/>
      <c r="O26" s="33"/>
      <c r="P26" s="68"/>
      <c r="Q26" s="30"/>
      <c r="R26" s="38">
        <v>17</v>
      </c>
      <c r="S26" s="63"/>
      <c r="T26" s="33"/>
      <c r="U26" s="68"/>
    </row>
    <row r="27" spans="2:21" ht="31.5" customHeight="1" x14ac:dyDescent="0.2">
      <c r="B27" s="38">
        <v>18</v>
      </c>
      <c r="C27" s="63"/>
      <c r="D27" s="33"/>
      <c r="E27" s="68"/>
      <c r="F27" s="30"/>
      <c r="G27" s="38">
        <v>18</v>
      </c>
      <c r="H27" s="63"/>
      <c r="I27" s="33"/>
      <c r="J27" s="68"/>
      <c r="M27" s="38">
        <v>18</v>
      </c>
      <c r="N27" s="63"/>
      <c r="O27" s="33"/>
      <c r="P27" s="68"/>
      <c r="Q27" s="30"/>
      <c r="R27" s="38">
        <v>18</v>
      </c>
      <c r="S27" s="63"/>
      <c r="T27" s="33"/>
      <c r="U27" s="68"/>
    </row>
    <row r="28" spans="2:21" ht="31.5" customHeight="1" x14ac:dyDescent="0.2">
      <c r="B28" s="38">
        <v>19</v>
      </c>
      <c r="C28" s="63"/>
      <c r="D28" s="33"/>
      <c r="E28" s="68"/>
      <c r="F28" s="30"/>
      <c r="G28" s="38">
        <v>19</v>
      </c>
      <c r="H28" s="63"/>
      <c r="I28" s="33"/>
      <c r="J28" s="68"/>
      <c r="M28" s="38">
        <v>19</v>
      </c>
      <c r="N28" s="63"/>
      <c r="O28" s="33"/>
      <c r="P28" s="68"/>
      <c r="Q28" s="30"/>
      <c r="R28" s="38">
        <v>19</v>
      </c>
      <c r="S28" s="63"/>
      <c r="T28" s="33"/>
      <c r="U28" s="68"/>
    </row>
    <row r="29" spans="2:21" ht="31.5" customHeight="1" thickBot="1" x14ac:dyDescent="0.25">
      <c r="B29" s="41">
        <v>20</v>
      </c>
      <c r="C29" s="64"/>
      <c r="D29" s="35"/>
      <c r="E29" s="71"/>
      <c r="F29" s="30"/>
      <c r="G29" s="41">
        <v>20</v>
      </c>
      <c r="H29" s="64"/>
      <c r="I29" s="35"/>
      <c r="J29" s="71"/>
      <c r="M29" s="41">
        <v>20</v>
      </c>
      <c r="N29" s="64"/>
      <c r="O29" s="35"/>
      <c r="P29" s="71"/>
      <c r="Q29" s="30"/>
      <c r="R29" s="41">
        <v>20</v>
      </c>
      <c r="S29" s="64"/>
      <c r="T29" s="35"/>
      <c r="U29" s="71"/>
    </row>
    <row r="30" spans="2:21" ht="18" customHeight="1" x14ac:dyDescent="0.2">
      <c r="B30" s="25" t="s">
        <v>105</v>
      </c>
      <c r="C30" s="25"/>
      <c r="D30" s="13"/>
      <c r="E30" s="13"/>
      <c r="F30" s="13"/>
      <c r="G30" s="13"/>
      <c r="H30" s="13"/>
      <c r="I30" s="13"/>
      <c r="J30" s="13"/>
      <c r="M30" s="25" t="s">
        <v>105</v>
      </c>
      <c r="N30" s="25"/>
      <c r="O30" s="13"/>
      <c r="P30" s="13"/>
      <c r="Q30" s="13"/>
      <c r="R30" s="13"/>
      <c r="S30" s="13"/>
      <c r="T30" s="13"/>
      <c r="U30" s="13"/>
    </row>
    <row r="31" spans="2:21" x14ac:dyDescent="0.2">
      <c r="B31" s="13" t="s">
        <v>838</v>
      </c>
      <c r="C31" s="13"/>
      <c r="D31" s="13"/>
      <c r="E31" s="13"/>
      <c r="F31" s="13"/>
      <c r="G31" s="22"/>
      <c r="H31" s="13"/>
      <c r="I31" s="13"/>
      <c r="J31" s="13"/>
    </row>
    <row r="32" spans="2:21" ht="13.5" customHeight="1" x14ac:dyDescent="0.2">
      <c r="B32" s="22"/>
      <c r="C32" s="13"/>
      <c r="D32" s="13"/>
      <c r="E32" s="13"/>
      <c r="F32" s="13"/>
      <c r="G32" s="22"/>
      <c r="H32" s="13"/>
      <c r="I32" s="13"/>
      <c r="J32" s="13"/>
    </row>
    <row r="33" spans="1:15" ht="21" x14ac:dyDescent="0.2">
      <c r="A33" s="725" t="s">
        <v>547</v>
      </c>
      <c r="B33" s="725"/>
      <c r="C33" s="725"/>
      <c r="D33" s="725"/>
      <c r="E33" s="725"/>
      <c r="F33" s="725"/>
      <c r="G33" s="725"/>
      <c r="H33" s="725"/>
      <c r="I33" s="725"/>
      <c r="J33" s="725"/>
      <c r="K33" s="725"/>
      <c r="N33" s="705" t="str">
        <f>HYPERLINK("#目次!A3","目次へ戻る")</f>
        <v>目次へ戻る</v>
      </c>
      <c r="O33" s="724"/>
    </row>
    <row r="34" spans="1:15" ht="13.5" customHeight="1" x14ac:dyDescent="0.2">
      <c r="B34" s="255"/>
      <c r="C34" s="255"/>
      <c r="D34" s="255"/>
      <c r="E34" s="255"/>
      <c r="F34" s="255"/>
      <c r="G34" s="255"/>
      <c r="H34" s="255"/>
      <c r="I34" s="255"/>
      <c r="J34" s="255"/>
      <c r="N34" s="724"/>
      <c r="O34" s="724"/>
    </row>
    <row r="35" spans="1:15" ht="13.5" customHeight="1" x14ac:dyDescent="0.2">
      <c r="B35" s="255"/>
      <c r="C35" s="255"/>
      <c r="D35" s="255"/>
      <c r="E35" s="255"/>
      <c r="F35" s="255"/>
      <c r="G35" s="255"/>
      <c r="H35" s="255"/>
      <c r="I35" s="255"/>
      <c r="J35" s="255"/>
      <c r="N35" s="724"/>
      <c r="O35" s="724"/>
    </row>
    <row r="36" spans="1:15" ht="13.5" customHeight="1" x14ac:dyDescent="0.2">
      <c r="C36" s="13"/>
      <c r="D36" s="13"/>
      <c r="E36" s="13"/>
      <c r="F36" s="13"/>
      <c r="G36" s="252" t="s">
        <v>4</v>
      </c>
      <c r="H36" s="723"/>
      <c r="I36" s="723"/>
      <c r="J36" s="723"/>
      <c r="N36" s="724"/>
      <c r="O36" s="724"/>
    </row>
    <row r="37" spans="1:15" ht="13.5" customHeight="1" x14ac:dyDescent="0.2">
      <c r="B37" s="13"/>
      <c r="C37" s="13"/>
      <c r="D37" s="13"/>
      <c r="E37" s="13"/>
      <c r="F37" s="13"/>
      <c r="G37" s="13"/>
      <c r="H37" s="13"/>
      <c r="I37" s="13"/>
      <c r="J37" s="13"/>
      <c r="N37" s="724"/>
      <c r="O37" s="724"/>
    </row>
    <row r="38" spans="1:15" ht="27" customHeight="1" thickBot="1" x14ac:dyDescent="0.25">
      <c r="B38" s="722" t="s">
        <v>102</v>
      </c>
      <c r="C38" s="722"/>
      <c r="D38" s="722"/>
      <c r="E38" s="722"/>
      <c r="F38" s="13"/>
      <c r="G38" s="722" t="s">
        <v>103</v>
      </c>
      <c r="H38" s="722"/>
      <c r="I38" s="722"/>
      <c r="J38" s="722"/>
    </row>
    <row r="39" spans="1:15" ht="27" customHeight="1" thickBot="1" x14ac:dyDescent="0.25">
      <c r="B39" s="36"/>
      <c r="C39" s="42" t="s">
        <v>107</v>
      </c>
      <c r="D39" s="28" t="s">
        <v>106</v>
      </c>
      <c r="E39" s="29" t="s">
        <v>104</v>
      </c>
      <c r="F39" s="30"/>
      <c r="G39" s="36"/>
      <c r="H39" s="42" t="s">
        <v>107</v>
      </c>
      <c r="I39" s="28" t="s">
        <v>106</v>
      </c>
      <c r="J39" s="29" t="s">
        <v>104</v>
      </c>
    </row>
    <row r="40" spans="1:15" ht="31.5" customHeight="1" x14ac:dyDescent="0.2">
      <c r="B40" s="37">
        <v>1</v>
      </c>
      <c r="C40" s="62"/>
      <c r="D40" s="254"/>
      <c r="E40" s="67"/>
      <c r="F40" s="30"/>
      <c r="G40" s="40">
        <v>1</v>
      </c>
      <c r="H40" s="62"/>
      <c r="I40" s="32"/>
      <c r="J40" s="70"/>
    </row>
    <row r="41" spans="1:15" ht="31.5" customHeight="1" x14ac:dyDescent="0.2">
      <c r="B41" s="38">
        <v>2</v>
      </c>
      <c r="C41" s="63"/>
      <c r="D41" s="33"/>
      <c r="E41" s="68"/>
      <c r="F41" s="30"/>
      <c r="G41" s="38">
        <v>2</v>
      </c>
      <c r="H41" s="63"/>
      <c r="I41" s="33"/>
      <c r="J41" s="68"/>
    </row>
    <row r="42" spans="1:15" ht="31.5" customHeight="1" x14ac:dyDescent="0.2">
      <c r="B42" s="38">
        <v>3</v>
      </c>
      <c r="C42" s="63"/>
      <c r="D42" s="33"/>
      <c r="E42" s="68"/>
      <c r="F42" s="30"/>
      <c r="G42" s="38">
        <v>3</v>
      </c>
      <c r="H42" s="63"/>
      <c r="I42" s="33"/>
      <c r="J42" s="68"/>
    </row>
    <row r="43" spans="1:15" ht="31.5" customHeight="1" x14ac:dyDescent="0.2">
      <c r="B43" s="38">
        <v>4</v>
      </c>
      <c r="C43" s="63"/>
      <c r="D43" s="33"/>
      <c r="E43" s="68"/>
      <c r="F43" s="30"/>
      <c r="G43" s="38">
        <v>4</v>
      </c>
      <c r="H43" s="63"/>
      <c r="I43" s="33"/>
      <c r="J43" s="68"/>
    </row>
    <row r="44" spans="1:15" ht="31.5" customHeight="1" thickBot="1" x14ac:dyDescent="0.25">
      <c r="B44" s="39">
        <v>5</v>
      </c>
      <c r="C44" s="64"/>
      <c r="D44" s="253"/>
      <c r="E44" s="69"/>
      <c r="F44" s="30"/>
      <c r="G44" s="41">
        <v>5</v>
      </c>
      <c r="H44" s="64"/>
      <c r="I44" s="35"/>
      <c r="J44" s="71"/>
    </row>
    <row r="45" spans="1:15" ht="31.5" customHeight="1" x14ac:dyDescent="0.2">
      <c r="B45" s="40">
        <v>6</v>
      </c>
      <c r="C45" s="65"/>
      <c r="D45" s="32"/>
      <c r="E45" s="70"/>
      <c r="F45" s="30"/>
      <c r="G45" s="37">
        <v>6</v>
      </c>
      <c r="H45" s="65"/>
      <c r="I45" s="254"/>
      <c r="J45" s="67"/>
    </row>
    <row r="46" spans="1:15" ht="31.5" customHeight="1" x14ac:dyDescent="0.2">
      <c r="B46" s="38">
        <v>7</v>
      </c>
      <c r="C46" s="63"/>
      <c r="D46" s="33"/>
      <c r="E46" s="68"/>
      <c r="F46" s="30"/>
      <c r="G46" s="38">
        <v>7</v>
      </c>
      <c r="H46" s="63"/>
      <c r="I46" s="33"/>
      <c r="J46" s="68"/>
    </row>
    <row r="47" spans="1:15" ht="31.5" customHeight="1" x14ac:dyDescent="0.2">
      <c r="B47" s="38">
        <v>8</v>
      </c>
      <c r="C47" s="63"/>
      <c r="D47" s="33"/>
      <c r="E47" s="68"/>
      <c r="F47" s="30"/>
      <c r="G47" s="38">
        <v>8</v>
      </c>
      <c r="H47" s="63"/>
      <c r="I47" s="33"/>
      <c r="J47" s="68"/>
    </row>
    <row r="48" spans="1:15" ht="31.5" customHeight="1" x14ac:dyDescent="0.2">
      <c r="B48" s="38">
        <v>9</v>
      </c>
      <c r="C48" s="63"/>
      <c r="D48" s="33"/>
      <c r="E48" s="68"/>
      <c r="F48" s="30"/>
      <c r="G48" s="38">
        <v>9</v>
      </c>
      <c r="H48" s="63"/>
      <c r="I48" s="33"/>
      <c r="J48" s="68"/>
    </row>
    <row r="49" spans="2:10" ht="31.5" customHeight="1" thickBot="1" x14ac:dyDescent="0.25">
      <c r="B49" s="41">
        <v>10</v>
      </c>
      <c r="C49" s="66"/>
      <c r="D49" s="35"/>
      <c r="E49" s="71"/>
      <c r="F49" s="30"/>
      <c r="G49" s="39">
        <v>10</v>
      </c>
      <c r="H49" s="66"/>
      <c r="I49" s="253"/>
      <c r="J49" s="69"/>
    </row>
    <row r="50" spans="2:10" ht="31.5" customHeight="1" x14ac:dyDescent="0.2">
      <c r="B50" s="37">
        <v>11</v>
      </c>
      <c r="C50" s="62"/>
      <c r="D50" s="254"/>
      <c r="E50" s="67"/>
      <c r="F50" s="30"/>
      <c r="G50" s="40">
        <v>11</v>
      </c>
      <c r="H50" s="62"/>
      <c r="I50" s="32"/>
      <c r="J50" s="70"/>
    </row>
    <row r="51" spans="2:10" ht="31.5" customHeight="1" x14ac:dyDescent="0.2">
      <c r="B51" s="38">
        <v>12</v>
      </c>
      <c r="C51" s="63"/>
      <c r="D51" s="33"/>
      <c r="E51" s="68"/>
      <c r="F51" s="30"/>
      <c r="G51" s="38">
        <v>12</v>
      </c>
      <c r="H51" s="63"/>
      <c r="I51" s="33"/>
      <c r="J51" s="68"/>
    </row>
    <row r="52" spans="2:10" ht="31.5" customHeight="1" x14ac:dyDescent="0.2">
      <c r="B52" s="38">
        <v>13</v>
      </c>
      <c r="C52" s="63"/>
      <c r="D52" s="33"/>
      <c r="E52" s="68"/>
      <c r="F52" s="30"/>
      <c r="G52" s="38">
        <v>13</v>
      </c>
      <c r="H52" s="63"/>
      <c r="I52" s="33"/>
      <c r="J52" s="68"/>
    </row>
    <row r="53" spans="2:10" ht="31.5" customHeight="1" x14ac:dyDescent="0.2">
      <c r="B53" s="38">
        <v>14</v>
      </c>
      <c r="C53" s="63"/>
      <c r="D53" s="33"/>
      <c r="E53" s="68"/>
      <c r="F53" s="30"/>
      <c r="G53" s="38">
        <v>14</v>
      </c>
      <c r="H53" s="63"/>
      <c r="I53" s="33"/>
      <c r="J53" s="68"/>
    </row>
    <row r="54" spans="2:10" ht="31.5" customHeight="1" thickBot="1" x14ac:dyDescent="0.25">
      <c r="B54" s="39">
        <v>15</v>
      </c>
      <c r="C54" s="64"/>
      <c r="D54" s="253"/>
      <c r="E54" s="69"/>
      <c r="F54" s="30"/>
      <c r="G54" s="41">
        <v>15</v>
      </c>
      <c r="H54" s="64"/>
      <c r="I54" s="35"/>
      <c r="J54" s="71"/>
    </row>
    <row r="55" spans="2:10" ht="31.5" customHeight="1" x14ac:dyDescent="0.2">
      <c r="B55" s="40">
        <v>16</v>
      </c>
      <c r="C55" s="65"/>
      <c r="D55" s="32"/>
      <c r="E55" s="70"/>
      <c r="F55" s="30"/>
      <c r="G55" s="37">
        <v>16</v>
      </c>
      <c r="H55" s="65"/>
      <c r="I55" s="254"/>
      <c r="J55" s="67"/>
    </row>
    <row r="56" spans="2:10" ht="31.5" customHeight="1" x14ac:dyDescent="0.2">
      <c r="B56" s="38">
        <v>17</v>
      </c>
      <c r="C56" s="63"/>
      <c r="D56" s="33"/>
      <c r="E56" s="68"/>
      <c r="F56" s="30"/>
      <c r="G56" s="38">
        <v>17</v>
      </c>
      <c r="H56" s="63"/>
      <c r="I56" s="33"/>
      <c r="J56" s="68"/>
    </row>
    <row r="57" spans="2:10" ht="31.5" customHeight="1" x14ac:dyDescent="0.2">
      <c r="B57" s="38">
        <v>18</v>
      </c>
      <c r="C57" s="63"/>
      <c r="D57" s="33"/>
      <c r="E57" s="68"/>
      <c r="F57" s="30"/>
      <c r="G57" s="38">
        <v>18</v>
      </c>
      <c r="H57" s="63"/>
      <c r="I57" s="33"/>
      <c r="J57" s="68"/>
    </row>
    <row r="58" spans="2:10" ht="31.5" customHeight="1" x14ac:dyDescent="0.2">
      <c r="B58" s="38">
        <v>19</v>
      </c>
      <c r="C58" s="63"/>
      <c r="D58" s="33"/>
      <c r="E58" s="68"/>
      <c r="F58" s="30"/>
      <c r="G58" s="38">
        <v>19</v>
      </c>
      <c r="H58" s="63"/>
      <c r="I58" s="33"/>
      <c r="J58" s="68"/>
    </row>
    <row r="59" spans="2:10" ht="31.5" customHeight="1" thickBot="1" x14ac:dyDescent="0.25">
      <c r="B59" s="41">
        <v>20</v>
      </c>
      <c r="C59" s="64"/>
      <c r="D59" s="35"/>
      <c r="E59" s="71"/>
      <c r="F59" s="30"/>
      <c r="G59" s="41">
        <v>20</v>
      </c>
      <c r="H59" s="64"/>
      <c r="I59" s="35"/>
      <c r="J59" s="71"/>
    </row>
    <row r="60" spans="2:10" ht="18" customHeight="1" x14ac:dyDescent="0.2">
      <c r="B60" s="25" t="s">
        <v>105</v>
      </c>
      <c r="C60" s="25"/>
      <c r="D60" s="13"/>
      <c r="E60" s="13"/>
      <c r="F60" s="13"/>
      <c r="G60" s="13"/>
      <c r="H60" s="13"/>
      <c r="I60" s="13"/>
      <c r="J60" s="13"/>
    </row>
  </sheetData>
  <mergeCells count="13">
    <mergeCell ref="A3:K3"/>
    <mergeCell ref="B8:E8"/>
    <mergeCell ref="G8:J8"/>
    <mergeCell ref="L3:V3"/>
    <mergeCell ref="S6:U6"/>
    <mergeCell ref="M8:P8"/>
    <mergeCell ref="R8:U8"/>
    <mergeCell ref="B38:E38"/>
    <mergeCell ref="G38:J38"/>
    <mergeCell ref="H6:J6"/>
    <mergeCell ref="N33:O37"/>
    <mergeCell ref="A33:K33"/>
    <mergeCell ref="H36:J36"/>
  </mergeCells>
  <phoneticPr fontId="1"/>
  <printOptions horizontalCentered="1"/>
  <pageMargins left="0.70866141732283472" right="0.70866141732283472" top="0.74803149606299213" bottom="0.74803149606299213" header="0.59055118110236227" footer="0.31496062992125984"/>
  <pageSetup paperSize="9" scale="93" pageOrder="overThenDown" orientation="portrait" useFirstPageNumber="1" r:id="rId1"/>
  <headerFooter scaleWithDoc="0">
    <oddHeader>&amp;L&amp;"HG丸ｺﾞｼｯｸM-PRO,標準"&amp;10［提出書類３］</oddHeader>
    <oddFooter>&amp;C&amp;"HG丸ｺﾞｼｯｸM-PRO,標準"&amp;8［提出書類３］</oddFooter>
  </headerFooter>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56"/>
  <sheetViews>
    <sheetView showZeros="0" view="pageBreakPreview" zoomScaleNormal="100" zoomScaleSheetLayoutView="100" workbookViewId="0">
      <selection activeCell="A3" sqref="A3:M3"/>
    </sheetView>
  </sheetViews>
  <sheetFormatPr defaultColWidth="9" defaultRowHeight="13" x14ac:dyDescent="0.2"/>
  <cols>
    <col min="1" max="1" width="1.26953125" style="267" customWidth="1"/>
    <col min="2" max="2" width="3.6328125" style="267" customWidth="1"/>
    <col min="3" max="3" width="4.6328125" style="267" customWidth="1"/>
    <col min="4" max="10" width="8.6328125" style="267" customWidth="1"/>
    <col min="11" max="11" width="13.08984375" style="267" customWidth="1"/>
    <col min="12" max="12" width="2.6328125" style="267" customWidth="1"/>
    <col min="13" max="13" width="1.26953125" style="267" customWidth="1"/>
    <col min="14" max="16384" width="9" style="267"/>
  </cols>
  <sheetData>
    <row r="1" spans="1:16" x14ac:dyDescent="0.2">
      <c r="B1" s="130" t="s">
        <v>113</v>
      </c>
      <c r="C1" s="130"/>
    </row>
    <row r="2" spans="1:16" ht="7.5" customHeight="1" x14ac:dyDescent="0.2">
      <c r="B2" s="21"/>
      <c r="C2" s="21"/>
    </row>
    <row r="3" spans="1:16" ht="21" x14ac:dyDescent="0.2">
      <c r="A3" s="725" t="s">
        <v>400</v>
      </c>
      <c r="B3" s="725"/>
      <c r="C3" s="725"/>
      <c r="D3" s="725"/>
      <c r="E3" s="725"/>
      <c r="F3" s="725"/>
      <c r="G3" s="725"/>
      <c r="H3" s="725"/>
      <c r="I3" s="725"/>
      <c r="J3" s="725"/>
      <c r="K3" s="725"/>
      <c r="L3" s="725"/>
      <c r="M3" s="725"/>
      <c r="N3" s="705" t="str">
        <f>HYPERLINK("#目次!A3","目次へ戻る")</f>
        <v>目次へ戻る</v>
      </c>
      <c r="O3" s="724"/>
      <c r="P3" s="724"/>
    </row>
    <row r="4" spans="1:16" ht="7.5" customHeight="1" x14ac:dyDescent="0.2">
      <c r="B4" s="45"/>
      <c r="C4" s="45"/>
      <c r="N4" s="724"/>
      <c r="O4" s="724"/>
      <c r="P4" s="724"/>
    </row>
    <row r="5" spans="1:16" s="266" customFormat="1" ht="13" customHeight="1" x14ac:dyDescent="0.2">
      <c r="D5" s="48"/>
      <c r="E5" s="48"/>
      <c r="F5" s="48"/>
      <c r="H5" s="266" t="s">
        <v>4</v>
      </c>
      <c r="I5" s="243"/>
      <c r="J5" s="243"/>
      <c r="K5" s="243"/>
      <c r="L5" s="231"/>
      <c r="N5" s="724"/>
      <c r="O5" s="724"/>
      <c r="P5" s="724"/>
    </row>
    <row r="6" spans="1:16" ht="11.25" customHeight="1" thickBot="1" x14ac:dyDescent="0.25">
      <c r="E6" s="47"/>
      <c r="F6" s="47"/>
      <c r="G6" s="47"/>
      <c r="I6" s="47"/>
      <c r="J6" s="47"/>
      <c r="K6" s="47"/>
      <c r="L6" s="47"/>
      <c r="N6" s="724"/>
      <c r="O6" s="724"/>
      <c r="P6" s="724"/>
    </row>
    <row r="7" spans="1:16" ht="12.75" customHeight="1" x14ac:dyDescent="0.2">
      <c r="B7" s="765"/>
      <c r="C7" s="766"/>
      <c r="D7" s="771" t="s">
        <v>548</v>
      </c>
      <c r="E7" s="771"/>
      <c r="F7" s="304" t="s">
        <v>108</v>
      </c>
      <c r="G7" s="304" t="s">
        <v>109</v>
      </c>
      <c r="H7" s="304" t="s">
        <v>110</v>
      </c>
      <c r="I7" s="304" t="s">
        <v>111</v>
      </c>
      <c r="J7" s="304" t="s">
        <v>112</v>
      </c>
      <c r="K7" s="774" t="s">
        <v>393</v>
      </c>
      <c r="L7" s="775"/>
      <c r="N7" s="724"/>
      <c r="O7" s="724"/>
      <c r="P7" s="724"/>
    </row>
    <row r="8" spans="1:16" ht="12.75" customHeight="1" x14ac:dyDescent="0.2">
      <c r="B8" s="767"/>
      <c r="C8" s="768"/>
      <c r="D8" s="772"/>
      <c r="E8" s="772"/>
      <c r="F8" s="50" t="s">
        <v>115</v>
      </c>
      <c r="G8" s="50" t="s">
        <v>115</v>
      </c>
      <c r="H8" s="50" t="s">
        <v>115</v>
      </c>
      <c r="I8" s="50" t="s">
        <v>115</v>
      </c>
      <c r="J8" s="50" t="s">
        <v>115</v>
      </c>
      <c r="K8" s="776"/>
      <c r="L8" s="777"/>
      <c r="N8" s="724"/>
      <c r="O8" s="724"/>
      <c r="P8" s="724"/>
    </row>
    <row r="9" spans="1:16" ht="12.75" customHeight="1" thickBot="1" x14ac:dyDescent="0.25">
      <c r="B9" s="769"/>
      <c r="C9" s="770"/>
      <c r="D9" s="773"/>
      <c r="E9" s="773"/>
      <c r="F9" s="49" t="s">
        <v>114</v>
      </c>
      <c r="G9" s="49" t="s">
        <v>114</v>
      </c>
      <c r="H9" s="49" t="s">
        <v>114</v>
      </c>
      <c r="I9" s="49" t="s">
        <v>114</v>
      </c>
      <c r="J9" s="49" t="s">
        <v>114</v>
      </c>
      <c r="K9" s="778"/>
      <c r="L9" s="779"/>
      <c r="N9" s="510"/>
      <c r="O9" s="510"/>
      <c r="P9" s="510"/>
    </row>
    <row r="10" spans="1:16" ht="21" customHeight="1" x14ac:dyDescent="0.2">
      <c r="B10" s="761">
        <v>1</v>
      </c>
      <c r="C10" s="762"/>
      <c r="D10" s="760"/>
      <c r="E10" s="760"/>
      <c r="F10" s="301"/>
      <c r="G10" s="301"/>
      <c r="H10" s="301"/>
      <c r="I10" s="301"/>
      <c r="J10" s="301"/>
      <c r="K10" s="763"/>
      <c r="L10" s="764"/>
    </row>
    <row r="11" spans="1:16" ht="12.75" customHeight="1" x14ac:dyDescent="0.2">
      <c r="B11" s="756"/>
      <c r="C11" s="757"/>
      <c r="D11" s="758" t="s">
        <v>433</v>
      </c>
      <c r="E11" s="759"/>
      <c r="F11" s="303"/>
      <c r="G11" s="303"/>
      <c r="H11" s="303"/>
      <c r="I11" s="303"/>
      <c r="J11" s="303"/>
      <c r="K11" s="752"/>
      <c r="L11" s="753"/>
    </row>
    <row r="12" spans="1:16" ht="21" customHeight="1" x14ac:dyDescent="0.2">
      <c r="B12" s="755">
        <v>2</v>
      </c>
      <c r="C12" s="749"/>
      <c r="D12" s="754"/>
      <c r="E12" s="754"/>
      <c r="F12" s="302"/>
      <c r="G12" s="302"/>
      <c r="H12" s="302"/>
      <c r="I12" s="302"/>
      <c r="J12" s="302"/>
      <c r="K12" s="752"/>
      <c r="L12" s="753"/>
    </row>
    <row r="13" spans="1:16" ht="12.75" customHeight="1" x14ac:dyDescent="0.2">
      <c r="B13" s="756"/>
      <c r="C13" s="757"/>
      <c r="D13" s="758" t="s">
        <v>433</v>
      </c>
      <c r="E13" s="759"/>
      <c r="F13" s="303"/>
      <c r="G13" s="303"/>
      <c r="H13" s="303"/>
      <c r="I13" s="303"/>
      <c r="J13" s="303"/>
      <c r="K13" s="752"/>
      <c r="L13" s="753"/>
    </row>
    <row r="14" spans="1:16" ht="21" customHeight="1" x14ac:dyDescent="0.2">
      <c r="B14" s="755">
        <v>3</v>
      </c>
      <c r="C14" s="749"/>
      <c r="D14" s="754"/>
      <c r="E14" s="754"/>
      <c r="F14" s="302"/>
      <c r="G14" s="302"/>
      <c r="H14" s="302"/>
      <c r="I14" s="302"/>
      <c r="J14" s="302"/>
      <c r="K14" s="752"/>
      <c r="L14" s="753"/>
    </row>
    <row r="15" spans="1:16" ht="12.75" customHeight="1" x14ac:dyDescent="0.2">
      <c r="B15" s="756"/>
      <c r="C15" s="757"/>
      <c r="D15" s="758" t="s">
        <v>433</v>
      </c>
      <c r="E15" s="759"/>
      <c r="F15" s="303"/>
      <c r="G15" s="303"/>
      <c r="H15" s="303"/>
      <c r="I15" s="303"/>
      <c r="J15" s="303"/>
      <c r="K15" s="752"/>
      <c r="L15" s="753"/>
    </row>
    <row r="16" spans="1:16" ht="21" customHeight="1" x14ac:dyDescent="0.2">
      <c r="B16" s="755">
        <v>4</v>
      </c>
      <c r="C16" s="749"/>
      <c r="D16" s="754"/>
      <c r="E16" s="754"/>
      <c r="F16" s="302"/>
      <c r="G16" s="302"/>
      <c r="H16" s="302"/>
      <c r="I16" s="302"/>
      <c r="J16" s="302"/>
      <c r="K16" s="752"/>
      <c r="L16" s="753"/>
    </row>
    <row r="17" spans="2:12" ht="12.75" customHeight="1" x14ac:dyDescent="0.2">
      <c r="B17" s="756"/>
      <c r="C17" s="757"/>
      <c r="D17" s="758" t="s">
        <v>433</v>
      </c>
      <c r="E17" s="759"/>
      <c r="F17" s="303"/>
      <c r="G17" s="303"/>
      <c r="H17" s="303"/>
      <c r="I17" s="303"/>
      <c r="J17" s="303"/>
      <c r="K17" s="752"/>
      <c r="L17" s="753"/>
    </row>
    <row r="18" spans="2:12" ht="21" customHeight="1" x14ac:dyDescent="0.2">
      <c r="B18" s="755">
        <v>5</v>
      </c>
      <c r="C18" s="749"/>
      <c r="D18" s="754"/>
      <c r="E18" s="754"/>
      <c r="F18" s="302"/>
      <c r="G18" s="302"/>
      <c r="H18" s="302"/>
      <c r="I18" s="302"/>
      <c r="J18" s="302"/>
      <c r="K18" s="752"/>
      <c r="L18" s="753"/>
    </row>
    <row r="19" spans="2:12" ht="12.75" customHeight="1" x14ac:dyDescent="0.2">
      <c r="B19" s="756"/>
      <c r="C19" s="757"/>
      <c r="D19" s="758" t="s">
        <v>433</v>
      </c>
      <c r="E19" s="759"/>
      <c r="F19" s="303"/>
      <c r="G19" s="303"/>
      <c r="H19" s="303"/>
      <c r="I19" s="303"/>
      <c r="J19" s="303"/>
      <c r="K19" s="752"/>
      <c r="L19" s="753"/>
    </row>
    <row r="20" spans="2:12" ht="21" customHeight="1" x14ac:dyDescent="0.2">
      <c r="B20" s="755">
        <v>6</v>
      </c>
      <c r="C20" s="749"/>
      <c r="D20" s="754"/>
      <c r="E20" s="754"/>
      <c r="F20" s="302"/>
      <c r="G20" s="302"/>
      <c r="H20" s="302"/>
      <c r="I20" s="302"/>
      <c r="J20" s="302"/>
      <c r="K20" s="752"/>
      <c r="L20" s="753"/>
    </row>
    <row r="21" spans="2:12" ht="12.75" customHeight="1" x14ac:dyDescent="0.2">
      <c r="B21" s="756"/>
      <c r="C21" s="757"/>
      <c r="D21" s="758" t="s">
        <v>433</v>
      </c>
      <c r="E21" s="759"/>
      <c r="F21" s="303"/>
      <c r="G21" s="303"/>
      <c r="H21" s="303"/>
      <c r="I21" s="303"/>
      <c r="J21" s="303"/>
      <c r="K21" s="752"/>
      <c r="L21" s="753"/>
    </row>
    <row r="22" spans="2:12" ht="21" customHeight="1" x14ac:dyDescent="0.2">
      <c r="B22" s="755">
        <v>7</v>
      </c>
      <c r="C22" s="749"/>
      <c r="D22" s="754"/>
      <c r="E22" s="754"/>
      <c r="F22" s="302"/>
      <c r="G22" s="302"/>
      <c r="H22" s="302"/>
      <c r="I22" s="302"/>
      <c r="J22" s="302"/>
      <c r="K22" s="752"/>
      <c r="L22" s="753"/>
    </row>
    <row r="23" spans="2:12" ht="12.75" customHeight="1" x14ac:dyDescent="0.2">
      <c r="B23" s="756"/>
      <c r="C23" s="757"/>
      <c r="D23" s="758" t="s">
        <v>433</v>
      </c>
      <c r="E23" s="759"/>
      <c r="F23" s="303"/>
      <c r="G23" s="303"/>
      <c r="H23" s="303"/>
      <c r="I23" s="303"/>
      <c r="J23" s="303"/>
      <c r="K23" s="752"/>
      <c r="L23" s="753"/>
    </row>
    <row r="24" spans="2:12" ht="21" customHeight="1" x14ac:dyDescent="0.2">
      <c r="B24" s="755">
        <v>8</v>
      </c>
      <c r="C24" s="749"/>
      <c r="D24" s="754"/>
      <c r="E24" s="754"/>
      <c r="F24" s="302"/>
      <c r="G24" s="302"/>
      <c r="H24" s="302"/>
      <c r="I24" s="302"/>
      <c r="J24" s="302"/>
      <c r="K24" s="752"/>
      <c r="L24" s="753"/>
    </row>
    <row r="25" spans="2:12" ht="12.75" customHeight="1" x14ac:dyDescent="0.2">
      <c r="B25" s="756"/>
      <c r="C25" s="757"/>
      <c r="D25" s="758" t="s">
        <v>433</v>
      </c>
      <c r="E25" s="759"/>
      <c r="F25" s="303"/>
      <c r="G25" s="303"/>
      <c r="H25" s="303"/>
      <c r="I25" s="303"/>
      <c r="J25" s="303"/>
      <c r="K25" s="752"/>
      <c r="L25" s="753"/>
    </row>
    <row r="26" spans="2:12" ht="21" customHeight="1" x14ac:dyDescent="0.2">
      <c r="B26" s="755">
        <v>9</v>
      </c>
      <c r="C26" s="749"/>
      <c r="D26" s="754"/>
      <c r="E26" s="754"/>
      <c r="F26" s="302"/>
      <c r="G26" s="302"/>
      <c r="H26" s="302"/>
      <c r="I26" s="302"/>
      <c r="J26" s="302"/>
      <c r="K26" s="752"/>
      <c r="L26" s="753"/>
    </row>
    <row r="27" spans="2:12" ht="12.75" customHeight="1" x14ac:dyDescent="0.2">
      <c r="B27" s="756"/>
      <c r="C27" s="757"/>
      <c r="D27" s="758" t="s">
        <v>433</v>
      </c>
      <c r="E27" s="759"/>
      <c r="F27" s="303"/>
      <c r="G27" s="303"/>
      <c r="H27" s="303"/>
      <c r="I27" s="303"/>
      <c r="J27" s="303"/>
      <c r="K27" s="752"/>
      <c r="L27" s="753"/>
    </row>
    <row r="28" spans="2:12" ht="21" customHeight="1" x14ac:dyDescent="0.2">
      <c r="B28" s="755">
        <v>10</v>
      </c>
      <c r="C28" s="749"/>
      <c r="D28" s="754"/>
      <c r="E28" s="754"/>
      <c r="F28" s="302"/>
      <c r="G28" s="302"/>
      <c r="H28" s="302"/>
      <c r="I28" s="302"/>
      <c r="J28" s="302"/>
      <c r="K28" s="752"/>
      <c r="L28" s="753"/>
    </row>
    <row r="29" spans="2:12" ht="12.75" customHeight="1" x14ac:dyDescent="0.2">
      <c r="B29" s="756"/>
      <c r="C29" s="757"/>
      <c r="D29" s="758" t="s">
        <v>433</v>
      </c>
      <c r="E29" s="759"/>
      <c r="F29" s="303"/>
      <c r="G29" s="303"/>
      <c r="H29" s="303"/>
      <c r="I29" s="303"/>
      <c r="J29" s="303"/>
      <c r="K29" s="752"/>
      <c r="L29" s="753"/>
    </row>
    <row r="30" spans="2:12" ht="21" customHeight="1" x14ac:dyDescent="0.2">
      <c r="B30" s="755">
        <v>11</v>
      </c>
      <c r="C30" s="749"/>
      <c r="D30" s="754"/>
      <c r="E30" s="754"/>
      <c r="F30" s="302"/>
      <c r="G30" s="302"/>
      <c r="H30" s="302"/>
      <c r="I30" s="302"/>
      <c r="J30" s="302"/>
      <c r="K30" s="752"/>
      <c r="L30" s="753"/>
    </row>
    <row r="31" spans="2:12" ht="12.75" customHeight="1" x14ac:dyDescent="0.2">
      <c r="B31" s="756"/>
      <c r="C31" s="757"/>
      <c r="D31" s="758" t="s">
        <v>433</v>
      </c>
      <c r="E31" s="759"/>
      <c r="F31" s="303"/>
      <c r="G31" s="303"/>
      <c r="H31" s="303"/>
      <c r="I31" s="303"/>
      <c r="J31" s="303"/>
      <c r="K31" s="752"/>
      <c r="L31" s="753"/>
    </row>
    <row r="32" spans="2:12" ht="21" customHeight="1" x14ac:dyDescent="0.2">
      <c r="B32" s="755">
        <v>12</v>
      </c>
      <c r="C32" s="749"/>
      <c r="D32" s="754"/>
      <c r="E32" s="754"/>
      <c r="F32" s="302"/>
      <c r="G32" s="302"/>
      <c r="H32" s="302"/>
      <c r="I32" s="302"/>
      <c r="J32" s="302"/>
      <c r="K32" s="752"/>
      <c r="L32" s="753"/>
    </row>
    <row r="33" spans="2:12" ht="12.75" customHeight="1" x14ac:dyDescent="0.2">
      <c r="B33" s="756"/>
      <c r="C33" s="757"/>
      <c r="D33" s="758" t="s">
        <v>433</v>
      </c>
      <c r="E33" s="759"/>
      <c r="F33" s="303"/>
      <c r="G33" s="303"/>
      <c r="H33" s="303"/>
      <c r="I33" s="303"/>
      <c r="J33" s="303"/>
      <c r="K33" s="752"/>
      <c r="L33" s="753"/>
    </row>
    <row r="34" spans="2:12" ht="21" customHeight="1" x14ac:dyDescent="0.2">
      <c r="B34" s="755">
        <v>13</v>
      </c>
      <c r="C34" s="749"/>
      <c r="D34" s="754"/>
      <c r="E34" s="754"/>
      <c r="F34" s="302"/>
      <c r="G34" s="302"/>
      <c r="H34" s="302"/>
      <c r="I34" s="302"/>
      <c r="J34" s="302"/>
      <c r="K34" s="752"/>
      <c r="L34" s="753"/>
    </row>
    <row r="35" spans="2:12" ht="12.75" customHeight="1" x14ac:dyDescent="0.2">
      <c r="B35" s="756"/>
      <c r="C35" s="757"/>
      <c r="D35" s="758" t="s">
        <v>433</v>
      </c>
      <c r="E35" s="759"/>
      <c r="F35" s="303"/>
      <c r="G35" s="303"/>
      <c r="H35" s="303"/>
      <c r="I35" s="303"/>
      <c r="J35" s="303"/>
      <c r="K35" s="752"/>
      <c r="L35" s="753"/>
    </row>
    <row r="36" spans="2:12" ht="21" customHeight="1" x14ac:dyDescent="0.2">
      <c r="B36" s="755">
        <v>14</v>
      </c>
      <c r="C36" s="749"/>
      <c r="D36" s="754"/>
      <c r="E36" s="754"/>
      <c r="F36" s="302"/>
      <c r="G36" s="302"/>
      <c r="H36" s="302"/>
      <c r="I36" s="302"/>
      <c r="J36" s="302"/>
      <c r="K36" s="752"/>
      <c r="L36" s="753"/>
    </row>
    <row r="37" spans="2:12" ht="12.75" customHeight="1" x14ac:dyDescent="0.2">
      <c r="B37" s="756"/>
      <c r="C37" s="757"/>
      <c r="D37" s="758" t="s">
        <v>433</v>
      </c>
      <c r="E37" s="759"/>
      <c r="F37" s="303"/>
      <c r="G37" s="303"/>
      <c r="H37" s="303"/>
      <c r="I37" s="303"/>
      <c r="J37" s="303"/>
      <c r="K37" s="752"/>
      <c r="L37" s="753"/>
    </row>
    <row r="38" spans="2:12" ht="21" customHeight="1" x14ac:dyDescent="0.2">
      <c r="B38" s="755">
        <v>15</v>
      </c>
      <c r="C38" s="749"/>
      <c r="D38" s="754"/>
      <c r="E38" s="754"/>
      <c r="F38" s="302"/>
      <c r="G38" s="302"/>
      <c r="H38" s="302"/>
      <c r="I38" s="302"/>
      <c r="J38" s="302"/>
      <c r="K38" s="752"/>
      <c r="L38" s="753"/>
    </row>
    <row r="39" spans="2:12" ht="12.75" customHeight="1" thickBot="1" x14ac:dyDescent="0.25">
      <c r="B39" s="756"/>
      <c r="C39" s="757"/>
      <c r="D39" s="758" t="s">
        <v>433</v>
      </c>
      <c r="E39" s="759"/>
      <c r="F39" s="303"/>
      <c r="G39" s="303"/>
      <c r="H39" s="303"/>
      <c r="I39" s="303"/>
      <c r="J39" s="303"/>
      <c r="K39" s="752"/>
      <c r="L39" s="753"/>
    </row>
    <row r="40" spans="2:12" ht="20.25" customHeight="1" x14ac:dyDescent="0.2">
      <c r="B40" s="727" t="s">
        <v>606</v>
      </c>
      <c r="C40" s="728"/>
      <c r="D40" s="746" t="s">
        <v>604</v>
      </c>
      <c r="E40" s="747"/>
      <c r="F40" s="308"/>
      <c r="G40" s="61"/>
      <c r="H40" s="61"/>
      <c r="I40" s="61"/>
      <c r="J40" s="61"/>
      <c r="K40" s="734"/>
      <c r="L40" s="735"/>
    </row>
    <row r="41" spans="2:12" ht="20.25" customHeight="1" x14ac:dyDescent="0.2">
      <c r="B41" s="729"/>
      <c r="C41" s="730"/>
      <c r="D41" s="748" t="s">
        <v>605</v>
      </c>
      <c r="E41" s="749"/>
      <c r="F41" s="124"/>
      <c r="G41" s="384"/>
      <c r="H41" s="384"/>
      <c r="I41" s="384"/>
      <c r="J41" s="384"/>
      <c r="K41" s="736"/>
      <c r="L41" s="737"/>
    </row>
    <row r="42" spans="2:12" ht="20.25" customHeight="1" thickBot="1" x14ac:dyDescent="0.25">
      <c r="B42" s="731"/>
      <c r="C42" s="732"/>
      <c r="D42" s="750" t="s">
        <v>607</v>
      </c>
      <c r="E42" s="751"/>
      <c r="F42" s="309">
        <f>SUM(F40:F41)</f>
        <v>0</v>
      </c>
      <c r="G42" s="244">
        <f t="shared" ref="G42:J42" si="0">SUM(G40:G41)</f>
        <v>0</v>
      </c>
      <c r="H42" s="244">
        <f t="shared" si="0"/>
        <v>0</v>
      </c>
      <c r="I42" s="244">
        <f t="shared" si="0"/>
        <v>0</v>
      </c>
      <c r="J42" s="244">
        <f t="shared" si="0"/>
        <v>0</v>
      </c>
      <c r="K42" s="738"/>
      <c r="L42" s="739"/>
    </row>
    <row r="43" spans="2:12" ht="19.5" customHeight="1" thickTop="1" thickBot="1" x14ac:dyDescent="0.25">
      <c r="B43" s="740" t="s">
        <v>608</v>
      </c>
      <c r="C43" s="741"/>
      <c r="D43" s="741"/>
      <c r="E43" s="742"/>
      <c r="F43" s="385"/>
      <c r="G43" s="385"/>
      <c r="H43" s="385"/>
      <c r="I43" s="385"/>
      <c r="J43" s="385"/>
      <c r="K43" s="743"/>
      <c r="L43" s="744"/>
    </row>
    <row r="44" spans="2:12" ht="16.5" customHeight="1" x14ac:dyDescent="0.2">
      <c r="B44" s="745" t="s">
        <v>602</v>
      </c>
      <c r="C44" s="745"/>
      <c r="D44" s="745"/>
      <c r="E44" s="745"/>
      <c r="F44" s="745"/>
      <c r="G44" s="745"/>
      <c r="H44" s="745"/>
      <c r="I44" s="745"/>
      <c r="J44" s="745"/>
      <c r="K44" s="745"/>
      <c r="L44" s="745"/>
    </row>
    <row r="45" spans="2:12" ht="13.5" customHeight="1" x14ac:dyDescent="0.2">
      <c r="B45" s="733" t="s">
        <v>603</v>
      </c>
      <c r="C45" s="733"/>
      <c r="D45" s="733"/>
      <c r="E45" s="733"/>
      <c r="F45" s="733"/>
      <c r="G45" s="733"/>
      <c r="H45" s="733"/>
      <c r="I45" s="733"/>
      <c r="J45" s="733"/>
      <c r="K45" s="733"/>
      <c r="L45" s="733"/>
    </row>
    <row r="46" spans="2:12" ht="13.5" customHeight="1" x14ac:dyDescent="0.2">
      <c r="B46" s="733" t="s">
        <v>599</v>
      </c>
      <c r="C46" s="733"/>
      <c r="D46" s="733"/>
      <c r="E46" s="733"/>
      <c r="F46" s="733"/>
      <c r="G46" s="733"/>
      <c r="H46" s="733"/>
      <c r="I46" s="733"/>
      <c r="J46" s="733"/>
      <c r="K46" s="733"/>
      <c r="L46" s="733"/>
    </row>
    <row r="47" spans="2:12" ht="27" customHeight="1" x14ac:dyDescent="0.2">
      <c r="B47" s="605" t="s">
        <v>897</v>
      </c>
      <c r="C47" s="726"/>
      <c r="D47" s="726"/>
      <c r="E47" s="726"/>
      <c r="F47" s="726"/>
      <c r="G47" s="726"/>
      <c r="H47" s="726"/>
      <c r="I47" s="726"/>
      <c r="J47" s="726"/>
      <c r="K47" s="726"/>
      <c r="L47" s="726"/>
    </row>
    <row r="48" spans="2:12" ht="13.5" customHeight="1" x14ac:dyDescent="0.2">
      <c r="B48" s="733" t="s">
        <v>600</v>
      </c>
      <c r="C48" s="733"/>
      <c r="D48" s="733"/>
      <c r="E48" s="733"/>
      <c r="F48" s="733"/>
      <c r="G48" s="733"/>
      <c r="H48" s="733"/>
      <c r="I48" s="733"/>
      <c r="J48" s="733"/>
      <c r="K48" s="733"/>
      <c r="L48" s="733"/>
    </row>
    <row r="49" spans="2:12" ht="13.5" customHeight="1" x14ac:dyDescent="0.2">
      <c r="B49" s="733" t="s">
        <v>601</v>
      </c>
      <c r="C49" s="733"/>
      <c r="D49" s="733"/>
      <c r="E49" s="733"/>
      <c r="F49" s="733"/>
      <c r="G49" s="733"/>
      <c r="H49" s="733"/>
      <c r="I49" s="733"/>
      <c r="J49" s="733"/>
      <c r="K49" s="733"/>
      <c r="L49" s="733"/>
    </row>
    <row r="50" spans="2:12" ht="13.5" customHeight="1" x14ac:dyDescent="0.2">
      <c r="B50" s="605" t="s">
        <v>870</v>
      </c>
      <c r="C50" s="726"/>
      <c r="D50" s="726"/>
      <c r="E50" s="726"/>
      <c r="F50" s="726"/>
      <c r="G50" s="726"/>
      <c r="H50" s="726"/>
      <c r="I50" s="726"/>
      <c r="J50" s="726"/>
      <c r="K50" s="726"/>
      <c r="L50" s="726"/>
    </row>
    <row r="51" spans="2:12" ht="13.5" customHeight="1" x14ac:dyDescent="0.2">
      <c r="B51" s="726"/>
      <c r="C51" s="726"/>
      <c r="D51" s="726"/>
      <c r="E51" s="726"/>
      <c r="F51" s="726"/>
      <c r="G51" s="726"/>
      <c r="H51" s="726"/>
      <c r="I51" s="726"/>
      <c r="J51" s="726"/>
      <c r="K51" s="726"/>
      <c r="L51" s="726"/>
    </row>
    <row r="52" spans="2:12" ht="13.5" customHeight="1" x14ac:dyDescent="0.2"/>
    <row r="53" spans="2:12" ht="13.5" customHeight="1" x14ac:dyDescent="0.2"/>
    <row r="54" spans="2:12" ht="13.5" customHeight="1" x14ac:dyDescent="0.2"/>
    <row r="55" spans="2:12" ht="13.5" customHeight="1" x14ac:dyDescent="0.2"/>
    <row r="56" spans="2:12" ht="13.5" customHeight="1" x14ac:dyDescent="0.2"/>
  </sheetData>
  <mergeCells count="81">
    <mergeCell ref="N3:P8"/>
    <mergeCell ref="A3:M3"/>
    <mergeCell ref="B7:C9"/>
    <mergeCell ref="D7:E9"/>
    <mergeCell ref="K7:L9"/>
    <mergeCell ref="K10:L11"/>
    <mergeCell ref="K12:L13"/>
    <mergeCell ref="K14:L15"/>
    <mergeCell ref="D14:E14"/>
    <mergeCell ref="D16:E16"/>
    <mergeCell ref="K16:L17"/>
    <mergeCell ref="B16:C17"/>
    <mergeCell ref="B14:C15"/>
    <mergeCell ref="D15:E15"/>
    <mergeCell ref="D17:E17"/>
    <mergeCell ref="D10:E10"/>
    <mergeCell ref="D12:E12"/>
    <mergeCell ref="B10:C11"/>
    <mergeCell ref="B12:C13"/>
    <mergeCell ref="D11:E11"/>
    <mergeCell ref="D13:E13"/>
    <mergeCell ref="D21:E21"/>
    <mergeCell ref="D22:E22"/>
    <mergeCell ref="D24:E24"/>
    <mergeCell ref="B22:C23"/>
    <mergeCell ref="B24:C25"/>
    <mergeCell ref="D23:E23"/>
    <mergeCell ref="D25:E25"/>
    <mergeCell ref="B30:C31"/>
    <mergeCell ref="D31:E31"/>
    <mergeCell ref="D33:E33"/>
    <mergeCell ref="K18:L19"/>
    <mergeCell ref="K20:L21"/>
    <mergeCell ref="K22:L23"/>
    <mergeCell ref="K24:L25"/>
    <mergeCell ref="D30:E30"/>
    <mergeCell ref="D26:E26"/>
    <mergeCell ref="D28:E28"/>
    <mergeCell ref="K30:L31"/>
    <mergeCell ref="D18:E18"/>
    <mergeCell ref="D20:E20"/>
    <mergeCell ref="B20:C21"/>
    <mergeCell ref="B18:C19"/>
    <mergeCell ref="D19:E19"/>
    <mergeCell ref="B28:C29"/>
    <mergeCell ref="B26:C27"/>
    <mergeCell ref="D27:E27"/>
    <mergeCell ref="D29:E29"/>
    <mergeCell ref="K26:L27"/>
    <mergeCell ref="K28:L29"/>
    <mergeCell ref="K32:L33"/>
    <mergeCell ref="D38:E38"/>
    <mergeCell ref="B38:C39"/>
    <mergeCell ref="D39:E39"/>
    <mergeCell ref="D34:E34"/>
    <mergeCell ref="D36:E36"/>
    <mergeCell ref="B36:C37"/>
    <mergeCell ref="B34:C35"/>
    <mergeCell ref="D35:E35"/>
    <mergeCell ref="D37:E37"/>
    <mergeCell ref="K34:L35"/>
    <mergeCell ref="K36:L37"/>
    <mergeCell ref="K38:L39"/>
    <mergeCell ref="D32:E32"/>
    <mergeCell ref="B32:C33"/>
    <mergeCell ref="B47:L47"/>
    <mergeCell ref="B40:C42"/>
    <mergeCell ref="B45:L45"/>
    <mergeCell ref="B46:L46"/>
    <mergeCell ref="B50:L51"/>
    <mergeCell ref="B49:L49"/>
    <mergeCell ref="B48:L48"/>
    <mergeCell ref="K40:L40"/>
    <mergeCell ref="K41:L41"/>
    <mergeCell ref="K42:L42"/>
    <mergeCell ref="B43:E43"/>
    <mergeCell ref="K43:L43"/>
    <mergeCell ref="B44:L44"/>
    <mergeCell ref="D40:E40"/>
    <mergeCell ref="D41:E41"/>
    <mergeCell ref="D42:E42"/>
  </mergeCells>
  <phoneticPr fontId="1"/>
  <dataValidations disablePrompts="1" count="1">
    <dataValidation imeMode="off" allowBlank="1" showInputMessage="1" showErrorMessage="1" sqref="F40:J41" xr:uid="{00000000-0002-0000-0700-000000000000}"/>
  </dataValidations>
  <printOptions horizontalCentered="1"/>
  <pageMargins left="0.70866141732283472" right="0.70866141732283472" top="0.74803149606299213" bottom="0.55118110236220474" header="0.59055118110236227" footer="0.31496062992125984"/>
  <pageSetup paperSize="9" scale="96" firstPageNumber="13" fitToWidth="0" orientation="portrait" r:id="rId1"/>
  <headerFooter scaleWithDoc="0">
    <oddHeader>&amp;L&amp;"HG丸ｺﾞｼｯｸM-PRO,標準"&amp;10［提出書類４］</oddHeader>
    <oddFooter>&amp;C&amp;"HG丸ｺﾞｼｯｸM-PRO,標準"&amp;8［提出書類４］</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56"/>
  <sheetViews>
    <sheetView showZeros="0" view="pageBreakPreview" zoomScaleNormal="100" zoomScaleSheetLayoutView="100" workbookViewId="0">
      <selection activeCell="A3" sqref="A3:M3"/>
    </sheetView>
  </sheetViews>
  <sheetFormatPr defaultColWidth="9" defaultRowHeight="13" x14ac:dyDescent="0.2"/>
  <cols>
    <col min="1" max="1" width="1.26953125" style="298" customWidth="1"/>
    <col min="2" max="2" width="3.6328125" style="298" customWidth="1"/>
    <col min="3" max="3" width="4.6328125" style="298" customWidth="1"/>
    <col min="4" max="10" width="8.6328125" style="298" customWidth="1"/>
    <col min="11" max="11" width="13.08984375" style="298" customWidth="1"/>
    <col min="12" max="12" width="2.6328125" style="298" customWidth="1"/>
    <col min="13" max="13" width="1.26953125" style="298" customWidth="1"/>
    <col min="14" max="16384" width="9" style="298"/>
  </cols>
  <sheetData>
    <row r="1" spans="1:16" x14ac:dyDescent="0.2">
      <c r="A1" s="412"/>
      <c r="B1" s="411" t="s">
        <v>113</v>
      </c>
      <c r="C1" s="411"/>
      <c r="D1" s="412"/>
      <c r="E1" s="412"/>
      <c r="F1" s="412"/>
      <c r="G1" s="412"/>
      <c r="H1" s="412"/>
      <c r="I1" s="412"/>
      <c r="J1" s="412"/>
      <c r="K1" s="412"/>
      <c r="L1" s="412"/>
      <c r="M1" s="412"/>
    </row>
    <row r="2" spans="1:16" ht="7.5" customHeight="1" x14ac:dyDescent="0.2">
      <c r="A2" s="412"/>
      <c r="B2" s="413"/>
      <c r="C2" s="413"/>
      <c r="D2" s="412"/>
      <c r="E2" s="412"/>
      <c r="F2" s="412"/>
      <c r="G2" s="412"/>
      <c r="H2" s="412"/>
      <c r="I2" s="412"/>
      <c r="J2" s="412"/>
      <c r="K2" s="412"/>
      <c r="L2" s="412"/>
      <c r="M2" s="412"/>
    </row>
    <row r="3" spans="1:16" ht="21" x14ac:dyDescent="0.2">
      <c r="A3" s="800" t="s">
        <v>394</v>
      </c>
      <c r="B3" s="800"/>
      <c r="C3" s="800"/>
      <c r="D3" s="800"/>
      <c r="E3" s="800"/>
      <c r="F3" s="800"/>
      <c r="G3" s="800"/>
      <c r="H3" s="800"/>
      <c r="I3" s="800"/>
      <c r="J3" s="800"/>
      <c r="K3" s="800"/>
      <c r="L3" s="800"/>
      <c r="M3" s="800"/>
      <c r="N3" s="705" t="str">
        <f>HYPERLINK("#目次!A3","目次へ戻る")</f>
        <v>目次へ戻る</v>
      </c>
      <c r="O3" s="724"/>
      <c r="P3" s="724"/>
    </row>
    <row r="4" spans="1:16" ht="7.5" customHeight="1" x14ac:dyDescent="0.2">
      <c r="A4" s="412"/>
      <c r="B4" s="414"/>
      <c r="C4" s="414"/>
      <c r="D4" s="412"/>
      <c r="E4" s="412"/>
      <c r="F4" s="412"/>
      <c r="G4" s="412"/>
      <c r="H4" s="412"/>
      <c r="I4" s="412"/>
      <c r="J4" s="412"/>
      <c r="K4" s="412"/>
      <c r="L4" s="412"/>
      <c r="M4" s="412"/>
      <c r="N4" s="724"/>
      <c r="O4" s="724"/>
      <c r="P4" s="724"/>
    </row>
    <row r="5" spans="1:16" s="297" customFormat="1" x14ac:dyDescent="0.2">
      <c r="A5" s="317"/>
      <c r="B5" s="317"/>
      <c r="C5" s="317"/>
      <c r="D5" s="415"/>
      <c r="E5" s="415"/>
      <c r="F5" s="415"/>
      <c r="G5" s="317"/>
      <c r="H5" s="317" t="s">
        <v>4</v>
      </c>
      <c r="I5" s="416" t="s">
        <v>611</v>
      </c>
      <c r="J5" s="416"/>
      <c r="K5" s="416"/>
      <c r="L5" s="417"/>
      <c r="M5" s="317"/>
      <c r="N5" s="724"/>
      <c r="O5" s="724"/>
      <c r="P5" s="724"/>
    </row>
    <row r="6" spans="1:16" ht="11.25" customHeight="1" thickBot="1" x14ac:dyDescent="0.25">
      <c r="A6" s="412"/>
      <c r="B6" s="412"/>
      <c r="C6" s="412"/>
      <c r="D6" s="412"/>
      <c r="E6" s="418"/>
      <c r="F6" s="418"/>
      <c r="G6" s="418"/>
      <c r="H6" s="412"/>
      <c r="I6" s="418"/>
      <c r="J6" s="418"/>
      <c r="K6" s="418"/>
      <c r="L6" s="418"/>
      <c r="M6" s="412"/>
      <c r="N6" s="724"/>
      <c r="O6" s="724"/>
      <c r="P6" s="724"/>
    </row>
    <row r="7" spans="1:16" ht="12.75" customHeight="1" x14ac:dyDescent="0.2">
      <c r="A7" s="412"/>
      <c r="B7" s="761"/>
      <c r="C7" s="762"/>
      <c r="D7" s="803" t="s">
        <v>548</v>
      </c>
      <c r="E7" s="803"/>
      <c r="F7" s="419" t="s">
        <v>47</v>
      </c>
      <c r="G7" s="419" t="s">
        <v>48</v>
      </c>
      <c r="H7" s="419" t="s">
        <v>110</v>
      </c>
      <c r="I7" s="419" t="s">
        <v>50</v>
      </c>
      <c r="J7" s="419" t="s">
        <v>51</v>
      </c>
      <c r="K7" s="806" t="s">
        <v>393</v>
      </c>
      <c r="L7" s="807"/>
      <c r="M7" s="412"/>
      <c r="N7" s="724"/>
      <c r="O7" s="724"/>
      <c r="P7" s="724"/>
    </row>
    <row r="8" spans="1:16" ht="12.75" customHeight="1" x14ac:dyDescent="0.2">
      <c r="A8" s="412"/>
      <c r="B8" s="801"/>
      <c r="C8" s="802"/>
      <c r="D8" s="804"/>
      <c r="E8" s="804"/>
      <c r="F8" s="420" t="s">
        <v>115</v>
      </c>
      <c r="G8" s="420" t="s">
        <v>115</v>
      </c>
      <c r="H8" s="420" t="s">
        <v>115</v>
      </c>
      <c r="I8" s="420" t="s">
        <v>115</v>
      </c>
      <c r="J8" s="420" t="s">
        <v>115</v>
      </c>
      <c r="K8" s="808"/>
      <c r="L8" s="809"/>
      <c r="M8" s="412"/>
      <c r="N8" s="724"/>
      <c r="O8" s="724"/>
      <c r="P8" s="724"/>
    </row>
    <row r="9" spans="1:16" ht="12.75" customHeight="1" thickBot="1" x14ac:dyDescent="0.25">
      <c r="A9" s="412"/>
      <c r="B9" s="740"/>
      <c r="C9" s="742"/>
      <c r="D9" s="805"/>
      <c r="E9" s="805"/>
      <c r="F9" s="421" t="s">
        <v>114</v>
      </c>
      <c r="G9" s="421" t="s">
        <v>114</v>
      </c>
      <c r="H9" s="421" t="s">
        <v>114</v>
      </c>
      <c r="I9" s="421" t="s">
        <v>114</v>
      </c>
      <c r="J9" s="421" t="s">
        <v>114</v>
      </c>
      <c r="K9" s="810"/>
      <c r="L9" s="811"/>
      <c r="M9" s="412"/>
    </row>
    <row r="10" spans="1:16" ht="21" customHeight="1" x14ac:dyDescent="0.2">
      <c r="A10" s="412"/>
      <c r="B10" s="761">
        <v>1</v>
      </c>
      <c r="C10" s="762"/>
      <c r="D10" s="798" t="s">
        <v>468</v>
      </c>
      <c r="E10" s="799"/>
      <c r="F10" s="305" t="s">
        <v>206</v>
      </c>
      <c r="G10" s="305" t="s">
        <v>435</v>
      </c>
      <c r="H10" s="305" t="s">
        <v>206</v>
      </c>
      <c r="I10" s="305" t="s">
        <v>206</v>
      </c>
      <c r="J10" s="305" t="s">
        <v>435</v>
      </c>
      <c r="K10" s="687" t="s">
        <v>496</v>
      </c>
      <c r="L10" s="691"/>
      <c r="M10" s="412"/>
    </row>
    <row r="11" spans="1:16" ht="12.75" customHeight="1" x14ac:dyDescent="0.2">
      <c r="A11" s="412"/>
      <c r="B11" s="756"/>
      <c r="C11" s="757"/>
      <c r="D11" s="758" t="s">
        <v>433</v>
      </c>
      <c r="E11" s="759"/>
      <c r="F11" s="306">
        <v>0.41666666666666669</v>
      </c>
      <c r="G11" s="307"/>
      <c r="H11" s="306">
        <v>0.70833333333333337</v>
      </c>
      <c r="I11" s="307"/>
      <c r="J11" s="307"/>
      <c r="K11" s="689"/>
      <c r="L11" s="692"/>
      <c r="M11" s="412"/>
    </row>
    <row r="12" spans="1:16" ht="21" customHeight="1" x14ac:dyDescent="0.2">
      <c r="A12" s="412"/>
      <c r="B12" s="755">
        <v>2</v>
      </c>
      <c r="C12" s="749"/>
      <c r="D12" s="790" t="s">
        <v>488</v>
      </c>
      <c r="E12" s="791"/>
      <c r="F12" s="125"/>
      <c r="G12" s="125" t="s">
        <v>206</v>
      </c>
      <c r="H12" s="125" t="s">
        <v>435</v>
      </c>
      <c r="I12" s="125" t="s">
        <v>206</v>
      </c>
      <c r="J12" s="125" t="s">
        <v>435</v>
      </c>
      <c r="K12" s="792" t="s">
        <v>701</v>
      </c>
      <c r="L12" s="793"/>
      <c r="M12" s="412"/>
    </row>
    <row r="13" spans="1:16" ht="12.75" customHeight="1" x14ac:dyDescent="0.2">
      <c r="A13" s="412"/>
      <c r="B13" s="756"/>
      <c r="C13" s="757"/>
      <c r="D13" s="758" t="s">
        <v>433</v>
      </c>
      <c r="E13" s="759"/>
      <c r="F13" s="307"/>
      <c r="G13" s="306">
        <v>0.5</v>
      </c>
      <c r="H13" s="307"/>
      <c r="I13" s="306">
        <v>0.625</v>
      </c>
      <c r="J13" s="307"/>
      <c r="K13" s="689"/>
      <c r="L13" s="692"/>
      <c r="M13" s="412"/>
    </row>
    <row r="14" spans="1:16" ht="21" customHeight="1" x14ac:dyDescent="0.2">
      <c r="A14" s="412"/>
      <c r="B14" s="755">
        <v>3</v>
      </c>
      <c r="C14" s="749"/>
      <c r="D14" s="790" t="s">
        <v>486</v>
      </c>
      <c r="E14" s="791"/>
      <c r="F14" s="125" t="s">
        <v>206</v>
      </c>
      <c r="G14" s="125" t="s">
        <v>206</v>
      </c>
      <c r="H14" s="125" t="s">
        <v>206</v>
      </c>
      <c r="I14" s="125" t="s">
        <v>435</v>
      </c>
      <c r="J14" s="125" t="s">
        <v>435</v>
      </c>
      <c r="K14" s="792" t="s">
        <v>503</v>
      </c>
      <c r="L14" s="793"/>
      <c r="M14" s="412"/>
    </row>
    <row r="15" spans="1:16" ht="12.75" customHeight="1" x14ac:dyDescent="0.2">
      <c r="A15" s="412"/>
      <c r="B15" s="756"/>
      <c r="C15" s="757"/>
      <c r="D15" s="758" t="s">
        <v>433</v>
      </c>
      <c r="E15" s="759"/>
      <c r="F15" s="306">
        <v>0.41666666666666669</v>
      </c>
      <c r="G15" s="307"/>
      <c r="H15" s="307"/>
      <c r="I15" s="307"/>
      <c r="J15" s="306">
        <v>0.375</v>
      </c>
      <c r="K15" s="689"/>
      <c r="L15" s="692"/>
      <c r="M15" s="412"/>
    </row>
    <row r="16" spans="1:16" ht="21" customHeight="1" x14ac:dyDescent="0.2">
      <c r="A16" s="412"/>
      <c r="B16" s="755">
        <v>4</v>
      </c>
      <c r="C16" s="749"/>
      <c r="D16" s="790" t="s">
        <v>486</v>
      </c>
      <c r="E16" s="791"/>
      <c r="F16" s="125"/>
      <c r="G16" s="125" t="s">
        <v>435</v>
      </c>
      <c r="H16" s="125" t="s">
        <v>434</v>
      </c>
      <c r="I16" s="125" t="s">
        <v>434</v>
      </c>
      <c r="J16" s="125" t="s">
        <v>435</v>
      </c>
      <c r="K16" s="672" t="s">
        <v>504</v>
      </c>
      <c r="L16" s="793"/>
      <c r="M16" s="412"/>
    </row>
    <row r="17" spans="1:13" ht="12.75" customHeight="1" x14ac:dyDescent="0.2">
      <c r="A17" s="412"/>
      <c r="B17" s="756"/>
      <c r="C17" s="757"/>
      <c r="D17" s="758" t="s">
        <v>433</v>
      </c>
      <c r="E17" s="759"/>
      <c r="F17" s="307"/>
      <c r="G17" s="306">
        <v>0.375</v>
      </c>
      <c r="H17" s="306">
        <v>0.41666666666666669</v>
      </c>
      <c r="I17" s="307"/>
      <c r="J17" s="307"/>
      <c r="K17" s="689"/>
      <c r="L17" s="692"/>
      <c r="M17" s="412"/>
    </row>
    <row r="18" spans="1:13" ht="21" customHeight="1" x14ac:dyDescent="0.2">
      <c r="A18" s="412"/>
      <c r="B18" s="755">
        <v>5</v>
      </c>
      <c r="C18" s="749"/>
      <c r="D18" s="790" t="s">
        <v>486</v>
      </c>
      <c r="E18" s="791"/>
      <c r="F18" s="125" t="s">
        <v>434</v>
      </c>
      <c r="G18" s="125" t="s">
        <v>434</v>
      </c>
      <c r="H18" s="125" t="s">
        <v>435</v>
      </c>
      <c r="I18" s="125" t="s">
        <v>434</v>
      </c>
      <c r="J18" s="125" t="s">
        <v>435</v>
      </c>
      <c r="K18" s="672" t="s">
        <v>505</v>
      </c>
      <c r="L18" s="793"/>
      <c r="M18" s="412"/>
    </row>
    <row r="19" spans="1:13" ht="12.75" customHeight="1" x14ac:dyDescent="0.2">
      <c r="A19" s="412"/>
      <c r="B19" s="756"/>
      <c r="C19" s="757"/>
      <c r="D19" s="758" t="s">
        <v>433</v>
      </c>
      <c r="E19" s="759"/>
      <c r="F19" s="306">
        <v>0.5</v>
      </c>
      <c r="G19" s="307"/>
      <c r="H19" s="307"/>
      <c r="I19" s="306">
        <v>0.41666666666666669</v>
      </c>
      <c r="J19" s="307"/>
      <c r="K19" s="689"/>
      <c r="L19" s="692"/>
      <c r="M19" s="412"/>
    </row>
    <row r="20" spans="1:13" ht="21" customHeight="1" x14ac:dyDescent="0.2">
      <c r="A20" s="412"/>
      <c r="B20" s="755">
        <v>6</v>
      </c>
      <c r="C20" s="749"/>
      <c r="D20" s="790" t="s">
        <v>486</v>
      </c>
      <c r="E20" s="791"/>
      <c r="F20" s="125" t="s">
        <v>434</v>
      </c>
      <c r="G20" s="125" t="s">
        <v>434</v>
      </c>
      <c r="H20" s="125" t="s">
        <v>435</v>
      </c>
      <c r="I20" s="125" t="s">
        <v>434</v>
      </c>
      <c r="J20" s="125" t="s">
        <v>435</v>
      </c>
      <c r="K20" s="672" t="s">
        <v>506</v>
      </c>
      <c r="L20" s="793"/>
      <c r="M20" s="412"/>
    </row>
    <row r="21" spans="1:13" ht="12.75" customHeight="1" x14ac:dyDescent="0.2">
      <c r="A21" s="412"/>
      <c r="B21" s="756"/>
      <c r="C21" s="757"/>
      <c r="D21" s="758" t="s">
        <v>433</v>
      </c>
      <c r="E21" s="759"/>
      <c r="F21" s="306">
        <v>0.41666666666666669</v>
      </c>
      <c r="G21" s="307"/>
      <c r="H21" s="307"/>
      <c r="I21" s="306">
        <v>0.41666666666666669</v>
      </c>
      <c r="J21" s="307"/>
      <c r="K21" s="689"/>
      <c r="L21" s="692"/>
      <c r="M21" s="412"/>
    </row>
    <row r="22" spans="1:13" ht="21" customHeight="1" x14ac:dyDescent="0.2">
      <c r="A22" s="412"/>
      <c r="B22" s="755">
        <v>7</v>
      </c>
      <c r="C22" s="749"/>
      <c r="D22" s="790" t="s">
        <v>486</v>
      </c>
      <c r="E22" s="791"/>
      <c r="F22" s="125" t="s">
        <v>435</v>
      </c>
      <c r="G22" s="125" t="s">
        <v>435</v>
      </c>
      <c r="H22" s="125" t="s">
        <v>435</v>
      </c>
      <c r="I22" s="125" t="s">
        <v>434</v>
      </c>
      <c r="J22" s="125" t="s">
        <v>435</v>
      </c>
      <c r="K22" s="672" t="s">
        <v>609</v>
      </c>
      <c r="L22" s="793"/>
      <c r="M22" s="412"/>
    </row>
    <row r="23" spans="1:13" ht="12.75" customHeight="1" x14ac:dyDescent="0.2">
      <c r="A23" s="412"/>
      <c r="B23" s="756"/>
      <c r="C23" s="757"/>
      <c r="D23" s="758" t="s">
        <v>433</v>
      </c>
      <c r="E23" s="759"/>
      <c r="F23" s="306">
        <v>0.41666666666666669</v>
      </c>
      <c r="G23" s="306">
        <v>0.5</v>
      </c>
      <c r="H23" s="306">
        <v>0.41666666666666669</v>
      </c>
      <c r="I23" s="306">
        <v>0.625</v>
      </c>
      <c r="J23" s="307"/>
      <c r="K23" s="689"/>
      <c r="L23" s="692"/>
      <c r="M23" s="412"/>
    </row>
    <row r="24" spans="1:13" ht="21" customHeight="1" x14ac:dyDescent="0.2">
      <c r="A24" s="412"/>
      <c r="B24" s="755">
        <v>8</v>
      </c>
      <c r="C24" s="749"/>
      <c r="D24" s="790" t="s">
        <v>486</v>
      </c>
      <c r="E24" s="791"/>
      <c r="F24" s="125" t="s">
        <v>434</v>
      </c>
      <c r="G24" s="125" t="s">
        <v>435</v>
      </c>
      <c r="H24" s="125" t="s">
        <v>434</v>
      </c>
      <c r="I24" s="125" t="s">
        <v>434</v>
      </c>
      <c r="J24" s="125" t="s">
        <v>435</v>
      </c>
      <c r="K24" s="672" t="s">
        <v>507</v>
      </c>
      <c r="L24" s="793"/>
      <c r="M24" s="412"/>
    </row>
    <row r="25" spans="1:13" ht="12.75" customHeight="1" x14ac:dyDescent="0.2">
      <c r="A25" s="412"/>
      <c r="B25" s="756"/>
      <c r="C25" s="757"/>
      <c r="D25" s="758" t="s">
        <v>433</v>
      </c>
      <c r="E25" s="759"/>
      <c r="F25" s="306">
        <v>0.41666666666666669</v>
      </c>
      <c r="G25" s="307"/>
      <c r="H25" s="306">
        <v>0.375</v>
      </c>
      <c r="I25" s="307"/>
      <c r="J25" s="307"/>
      <c r="K25" s="689"/>
      <c r="L25" s="692"/>
      <c r="M25" s="412"/>
    </row>
    <row r="26" spans="1:13" ht="21" customHeight="1" x14ac:dyDescent="0.2">
      <c r="A26" s="412"/>
      <c r="B26" s="755">
        <v>9</v>
      </c>
      <c r="C26" s="749"/>
      <c r="D26" s="790" t="s">
        <v>489</v>
      </c>
      <c r="E26" s="791"/>
      <c r="F26" s="125" t="s">
        <v>434</v>
      </c>
      <c r="G26" s="125" t="s">
        <v>434</v>
      </c>
      <c r="H26" s="125" t="s">
        <v>434</v>
      </c>
      <c r="I26" s="125" t="s">
        <v>434</v>
      </c>
      <c r="J26" s="125" t="s">
        <v>435</v>
      </c>
      <c r="K26" s="792" t="s">
        <v>53</v>
      </c>
      <c r="L26" s="793"/>
      <c r="M26" s="412"/>
    </row>
    <row r="27" spans="1:13" ht="12.75" customHeight="1" x14ac:dyDescent="0.2">
      <c r="A27" s="412"/>
      <c r="B27" s="756"/>
      <c r="C27" s="757"/>
      <c r="D27" s="758" t="s">
        <v>433</v>
      </c>
      <c r="E27" s="759"/>
      <c r="F27" s="306">
        <v>0.41666666666666669</v>
      </c>
      <c r="G27" s="307"/>
      <c r="H27" s="307"/>
      <c r="I27" s="307"/>
      <c r="J27" s="307"/>
      <c r="K27" s="689"/>
      <c r="L27" s="692"/>
      <c r="M27" s="412"/>
    </row>
    <row r="28" spans="1:13" ht="21" customHeight="1" x14ac:dyDescent="0.2">
      <c r="A28" s="412"/>
      <c r="B28" s="755">
        <v>10</v>
      </c>
      <c r="C28" s="749"/>
      <c r="D28" s="790" t="s">
        <v>489</v>
      </c>
      <c r="E28" s="791"/>
      <c r="F28" s="125" t="s">
        <v>434</v>
      </c>
      <c r="G28" s="125" t="s">
        <v>434</v>
      </c>
      <c r="H28" s="125" t="s">
        <v>434</v>
      </c>
      <c r="I28" s="125" t="s">
        <v>434</v>
      </c>
      <c r="J28" s="125" t="s">
        <v>435</v>
      </c>
      <c r="K28" s="792" t="s">
        <v>53</v>
      </c>
      <c r="L28" s="793"/>
      <c r="M28" s="412"/>
    </row>
    <row r="29" spans="1:13" ht="12.75" customHeight="1" x14ac:dyDescent="0.2">
      <c r="A29" s="412"/>
      <c r="B29" s="756"/>
      <c r="C29" s="757"/>
      <c r="D29" s="758" t="s">
        <v>433</v>
      </c>
      <c r="E29" s="759"/>
      <c r="F29" s="306">
        <v>0.41666666666666669</v>
      </c>
      <c r="G29" s="307"/>
      <c r="H29" s="307"/>
      <c r="I29" s="307"/>
      <c r="J29" s="307"/>
      <c r="K29" s="689"/>
      <c r="L29" s="692"/>
      <c r="M29" s="412"/>
    </row>
    <row r="30" spans="1:13" ht="21" customHeight="1" x14ac:dyDescent="0.2">
      <c r="A30" s="412"/>
      <c r="B30" s="755">
        <v>11</v>
      </c>
      <c r="C30" s="749"/>
      <c r="D30" s="790" t="s">
        <v>489</v>
      </c>
      <c r="E30" s="791"/>
      <c r="F30" s="125" t="s">
        <v>434</v>
      </c>
      <c r="G30" s="125" t="s">
        <v>434</v>
      </c>
      <c r="H30" s="125" t="s">
        <v>434</v>
      </c>
      <c r="I30" s="125" t="s">
        <v>434</v>
      </c>
      <c r="J30" s="125" t="s">
        <v>435</v>
      </c>
      <c r="K30" s="792" t="s">
        <v>53</v>
      </c>
      <c r="L30" s="793"/>
      <c r="M30" s="412"/>
    </row>
    <row r="31" spans="1:13" ht="12.75" customHeight="1" x14ac:dyDescent="0.2">
      <c r="A31" s="412"/>
      <c r="B31" s="756"/>
      <c r="C31" s="757"/>
      <c r="D31" s="758" t="s">
        <v>433</v>
      </c>
      <c r="E31" s="759"/>
      <c r="F31" s="306">
        <v>0.41666666666666669</v>
      </c>
      <c r="G31" s="307"/>
      <c r="H31" s="307"/>
      <c r="I31" s="307"/>
      <c r="J31" s="307"/>
      <c r="K31" s="689"/>
      <c r="L31" s="692"/>
      <c r="M31" s="412"/>
    </row>
    <row r="32" spans="1:13" ht="21" customHeight="1" x14ac:dyDescent="0.2">
      <c r="A32" s="412"/>
      <c r="B32" s="755">
        <v>12</v>
      </c>
      <c r="C32" s="749"/>
      <c r="D32" s="790" t="s">
        <v>489</v>
      </c>
      <c r="E32" s="791"/>
      <c r="F32" s="125" t="s">
        <v>434</v>
      </c>
      <c r="G32" s="125" t="s">
        <v>434</v>
      </c>
      <c r="H32" s="125" t="s">
        <v>434</v>
      </c>
      <c r="I32" s="125" t="s">
        <v>434</v>
      </c>
      <c r="J32" s="125" t="s">
        <v>435</v>
      </c>
      <c r="K32" s="792" t="s">
        <v>53</v>
      </c>
      <c r="L32" s="793"/>
      <c r="M32" s="412"/>
    </row>
    <row r="33" spans="1:13" ht="12.75" customHeight="1" x14ac:dyDescent="0.2">
      <c r="A33" s="412"/>
      <c r="B33" s="756"/>
      <c r="C33" s="757"/>
      <c r="D33" s="758" t="s">
        <v>433</v>
      </c>
      <c r="E33" s="759"/>
      <c r="F33" s="306">
        <v>0.41666666666666669</v>
      </c>
      <c r="G33" s="307"/>
      <c r="H33" s="307"/>
      <c r="I33" s="307"/>
      <c r="J33" s="307"/>
      <c r="K33" s="689"/>
      <c r="L33" s="692"/>
      <c r="M33" s="412"/>
    </row>
    <row r="34" spans="1:13" ht="21" customHeight="1" x14ac:dyDescent="0.2">
      <c r="A34" s="412"/>
      <c r="B34" s="755">
        <v>13</v>
      </c>
      <c r="C34" s="749"/>
      <c r="D34" s="790" t="s">
        <v>489</v>
      </c>
      <c r="E34" s="791"/>
      <c r="F34" s="125" t="s">
        <v>434</v>
      </c>
      <c r="G34" s="125" t="s">
        <v>434</v>
      </c>
      <c r="H34" s="125" t="s">
        <v>434</v>
      </c>
      <c r="I34" s="125" t="s">
        <v>434</v>
      </c>
      <c r="J34" s="125" t="s">
        <v>435</v>
      </c>
      <c r="K34" s="792" t="s">
        <v>53</v>
      </c>
      <c r="L34" s="793"/>
      <c r="M34" s="412"/>
    </row>
    <row r="35" spans="1:13" ht="12.75" customHeight="1" x14ac:dyDescent="0.2">
      <c r="A35" s="412"/>
      <c r="B35" s="756"/>
      <c r="C35" s="757"/>
      <c r="D35" s="758" t="s">
        <v>433</v>
      </c>
      <c r="E35" s="759"/>
      <c r="F35" s="306">
        <v>0.41666666666666669</v>
      </c>
      <c r="G35" s="307"/>
      <c r="H35" s="307"/>
      <c r="I35" s="307"/>
      <c r="J35" s="307"/>
      <c r="K35" s="689"/>
      <c r="L35" s="692"/>
      <c r="M35" s="412"/>
    </row>
    <row r="36" spans="1:13" ht="21" customHeight="1" x14ac:dyDescent="0.2">
      <c r="A36" s="412"/>
      <c r="B36" s="755">
        <v>14</v>
      </c>
      <c r="C36" s="749"/>
      <c r="D36" s="790" t="s">
        <v>487</v>
      </c>
      <c r="E36" s="791"/>
      <c r="F36" s="125" t="s">
        <v>434</v>
      </c>
      <c r="G36" s="125" t="s">
        <v>434</v>
      </c>
      <c r="H36" s="125" t="s">
        <v>434</v>
      </c>
      <c r="I36" s="125" t="s">
        <v>434</v>
      </c>
      <c r="J36" s="125" t="s">
        <v>435</v>
      </c>
      <c r="K36" s="792" t="s">
        <v>31</v>
      </c>
      <c r="L36" s="793"/>
      <c r="M36" s="412"/>
    </row>
    <row r="37" spans="1:13" ht="12.75" customHeight="1" x14ac:dyDescent="0.2">
      <c r="A37" s="412"/>
      <c r="B37" s="756"/>
      <c r="C37" s="757"/>
      <c r="D37" s="758" t="s">
        <v>433</v>
      </c>
      <c r="E37" s="759"/>
      <c r="F37" s="306">
        <v>0.41666666666666669</v>
      </c>
      <c r="G37" s="307"/>
      <c r="H37" s="307"/>
      <c r="I37" s="307"/>
      <c r="J37" s="307"/>
      <c r="K37" s="689"/>
      <c r="L37" s="692"/>
      <c r="M37" s="412"/>
    </row>
    <row r="38" spans="1:13" ht="21" customHeight="1" x14ac:dyDescent="0.2">
      <c r="A38" s="412"/>
      <c r="B38" s="755">
        <v>15</v>
      </c>
      <c r="C38" s="749"/>
      <c r="D38" s="790" t="s">
        <v>551</v>
      </c>
      <c r="E38" s="791"/>
      <c r="F38" s="125" t="s">
        <v>435</v>
      </c>
      <c r="G38" s="125" t="s">
        <v>550</v>
      </c>
      <c r="H38" s="125" t="s">
        <v>550</v>
      </c>
      <c r="I38" s="125" t="s">
        <v>550</v>
      </c>
      <c r="J38" s="125" t="s">
        <v>435</v>
      </c>
      <c r="K38" s="792" t="s">
        <v>610</v>
      </c>
      <c r="L38" s="793"/>
      <c r="M38" s="412"/>
    </row>
    <row r="39" spans="1:13" ht="12.75" customHeight="1" thickBot="1" x14ac:dyDescent="0.25">
      <c r="A39" s="412"/>
      <c r="B39" s="756"/>
      <c r="C39" s="757"/>
      <c r="D39" s="796" t="s">
        <v>433</v>
      </c>
      <c r="E39" s="797"/>
      <c r="F39" s="306">
        <v>0.41666666666666669</v>
      </c>
      <c r="G39" s="306">
        <v>0.41666666666666669</v>
      </c>
      <c r="H39" s="306">
        <v>0.41666666666666669</v>
      </c>
      <c r="I39" s="306">
        <v>0.41666666666666669</v>
      </c>
      <c r="J39" s="306">
        <v>0.41666666666666669</v>
      </c>
      <c r="K39" s="794"/>
      <c r="L39" s="795"/>
      <c r="M39" s="412"/>
    </row>
    <row r="40" spans="1:13" ht="20.25" customHeight="1" x14ac:dyDescent="0.2">
      <c r="A40" s="412"/>
      <c r="B40" s="727" t="s">
        <v>606</v>
      </c>
      <c r="C40" s="728"/>
      <c r="D40" s="746" t="s">
        <v>604</v>
      </c>
      <c r="E40" s="747"/>
      <c r="F40" s="308">
        <v>9</v>
      </c>
      <c r="G40" s="308">
        <v>8</v>
      </c>
      <c r="H40" s="308">
        <v>8</v>
      </c>
      <c r="I40" s="308">
        <v>11</v>
      </c>
      <c r="J40" s="308"/>
      <c r="K40" s="746"/>
      <c r="L40" s="780"/>
      <c r="M40" s="412"/>
    </row>
    <row r="41" spans="1:13" ht="20.25" customHeight="1" thickBot="1" x14ac:dyDescent="0.25">
      <c r="A41" s="412"/>
      <c r="B41" s="729"/>
      <c r="C41" s="730"/>
      <c r="D41" s="748" t="s">
        <v>605</v>
      </c>
      <c r="E41" s="749"/>
      <c r="F41" s="309">
        <v>2</v>
      </c>
      <c r="G41" s="309">
        <v>2</v>
      </c>
      <c r="H41" s="309">
        <v>2</v>
      </c>
      <c r="I41" s="309">
        <v>2</v>
      </c>
      <c r="J41" s="309"/>
      <c r="K41" s="750"/>
      <c r="L41" s="781"/>
      <c r="M41" s="412"/>
    </row>
    <row r="42" spans="1:13" ht="20.25" customHeight="1" thickTop="1" x14ac:dyDescent="0.2">
      <c r="A42" s="412"/>
      <c r="B42" s="729"/>
      <c r="C42" s="730"/>
      <c r="D42" s="782" t="s">
        <v>607</v>
      </c>
      <c r="E42" s="784"/>
      <c r="F42" s="422">
        <f>SUM(F40:F41)</f>
        <v>11</v>
      </c>
      <c r="G42" s="422">
        <f t="shared" ref="G42:J42" si="0">SUM(G40:G41)</f>
        <v>10</v>
      </c>
      <c r="H42" s="422">
        <f t="shared" si="0"/>
        <v>10</v>
      </c>
      <c r="I42" s="422">
        <f t="shared" si="0"/>
        <v>13</v>
      </c>
      <c r="J42" s="422">
        <f t="shared" si="0"/>
        <v>0</v>
      </c>
      <c r="K42" s="782"/>
      <c r="L42" s="783"/>
      <c r="M42" s="412"/>
    </row>
    <row r="43" spans="1:13" ht="19.5" customHeight="1" thickBot="1" x14ac:dyDescent="0.25">
      <c r="A43" s="412"/>
      <c r="B43" s="785" t="s">
        <v>608</v>
      </c>
      <c r="C43" s="786"/>
      <c r="D43" s="786"/>
      <c r="E43" s="787"/>
      <c r="F43" s="383">
        <v>2</v>
      </c>
      <c r="G43" s="383">
        <v>5</v>
      </c>
      <c r="H43" s="383">
        <v>5</v>
      </c>
      <c r="I43" s="383">
        <v>2</v>
      </c>
      <c r="J43" s="383">
        <v>15</v>
      </c>
      <c r="K43" s="624"/>
      <c r="L43" s="788"/>
      <c r="M43" s="412"/>
    </row>
    <row r="44" spans="1:13" ht="16.5" customHeight="1" x14ac:dyDescent="0.2">
      <c r="B44" s="745" t="s">
        <v>602</v>
      </c>
      <c r="C44" s="745"/>
      <c r="D44" s="745"/>
      <c r="E44" s="745"/>
      <c r="F44" s="745"/>
      <c r="G44" s="745"/>
      <c r="H44" s="745"/>
      <c r="I44" s="745"/>
      <c r="J44" s="745"/>
      <c r="K44" s="745"/>
      <c r="L44" s="745"/>
    </row>
    <row r="45" spans="1:13" ht="13.5" customHeight="1" x14ac:dyDescent="0.2">
      <c r="B45" s="733" t="s">
        <v>603</v>
      </c>
      <c r="C45" s="733"/>
      <c r="D45" s="733"/>
      <c r="E45" s="733"/>
      <c r="F45" s="733"/>
      <c r="G45" s="733"/>
      <c r="H45" s="733"/>
      <c r="I45" s="733"/>
      <c r="J45" s="733"/>
      <c r="K45" s="733"/>
      <c r="L45" s="733"/>
    </row>
    <row r="46" spans="1:13" ht="13.5" customHeight="1" x14ac:dyDescent="0.2">
      <c r="B46" s="733" t="s">
        <v>599</v>
      </c>
      <c r="C46" s="733"/>
      <c r="D46" s="733"/>
      <c r="E46" s="733"/>
      <c r="F46" s="733"/>
      <c r="G46" s="733"/>
      <c r="H46" s="733"/>
      <c r="I46" s="733"/>
      <c r="J46" s="733"/>
      <c r="K46" s="733"/>
      <c r="L46" s="733"/>
    </row>
    <row r="47" spans="1:13" ht="13.5" customHeight="1" x14ac:dyDescent="0.2">
      <c r="B47" s="143"/>
      <c r="C47" s="789" t="s">
        <v>549</v>
      </c>
      <c r="D47" s="789"/>
      <c r="E47" s="789"/>
      <c r="F47" s="789"/>
      <c r="G47" s="789"/>
      <c r="H47" s="789"/>
      <c r="I47" s="789"/>
      <c r="J47" s="789"/>
      <c r="K47" s="789"/>
      <c r="L47" s="789"/>
    </row>
    <row r="48" spans="1:13" ht="13.5" customHeight="1" x14ac:dyDescent="0.2">
      <c r="B48" s="733" t="s">
        <v>600</v>
      </c>
      <c r="C48" s="733"/>
      <c r="D48" s="733"/>
      <c r="E48" s="733"/>
      <c r="F48" s="733"/>
      <c r="G48" s="733"/>
      <c r="H48" s="733"/>
      <c r="I48" s="733"/>
      <c r="J48" s="733"/>
      <c r="K48" s="733"/>
      <c r="L48" s="733"/>
    </row>
    <row r="49" spans="2:12" ht="13.5" customHeight="1" x14ac:dyDescent="0.2">
      <c r="B49" s="733" t="s">
        <v>601</v>
      </c>
      <c r="C49" s="733"/>
      <c r="D49" s="733"/>
      <c r="E49" s="733"/>
      <c r="F49" s="733"/>
      <c r="G49" s="733"/>
      <c r="H49" s="733"/>
      <c r="I49" s="733"/>
      <c r="J49" s="733"/>
      <c r="K49" s="733"/>
      <c r="L49" s="733"/>
    </row>
    <row r="50" spans="2:12" ht="13.5" customHeight="1" x14ac:dyDescent="0.2">
      <c r="B50" s="605" t="s">
        <v>870</v>
      </c>
      <c r="C50" s="726"/>
      <c r="D50" s="726"/>
      <c r="E50" s="726"/>
      <c r="F50" s="726"/>
      <c r="G50" s="726"/>
      <c r="H50" s="726"/>
      <c r="I50" s="726"/>
      <c r="J50" s="726"/>
      <c r="K50" s="726"/>
      <c r="L50" s="726"/>
    </row>
    <row r="51" spans="2:12" ht="13.5" customHeight="1" x14ac:dyDescent="0.2">
      <c r="B51" s="726"/>
      <c r="C51" s="726"/>
      <c r="D51" s="726"/>
      <c r="E51" s="726"/>
      <c r="F51" s="726"/>
      <c r="G51" s="726"/>
      <c r="H51" s="726"/>
      <c r="I51" s="726"/>
      <c r="J51" s="726"/>
      <c r="K51" s="726"/>
      <c r="L51" s="726"/>
    </row>
    <row r="52" spans="2:12" ht="13.5" customHeight="1" x14ac:dyDescent="0.2"/>
    <row r="53" spans="2:12" ht="13.5" customHeight="1" x14ac:dyDescent="0.2"/>
    <row r="54" spans="2:12" ht="13.5" customHeight="1" x14ac:dyDescent="0.2"/>
    <row r="55" spans="2:12" ht="13.5" customHeight="1" x14ac:dyDescent="0.2"/>
    <row r="56" spans="2:12" ht="13.5" customHeight="1" x14ac:dyDescent="0.2"/>
  </sheetData>
  <mergeCells count="81">
    <mergeCell ref="N3:P8"/>
    <mergeCell ref="A3:M3"/>
    <mergeCell ref="B7:C9"/>
    <mergeCell ref="D7:E9"/>
    <mergeCell ref="K7:L9"/>
    <mergeCell ref="B10:C11"/>
    <mergeCell ref="D10:E10"/>
    <mergeCell ref="K10:L11"/>
    <mergeCell ref="D11:E11"/>
    <mergeCell ref="B12:C13"/>
    <mergeCell ref="D12:E12"/>
    <mergeCell ref="K12:L13"/>
    <mergeCell ref="D13:E13"/>
    <mergeCell ref="B14:C15"/>
    <mergeCell ref="D14:E14"/>
    <mergeCell ref="K14:L15"/>
    <mergeCell ref="D15:E15"/>
    <mergeCell ref="B16:C17"/>
    <mergeCell ref="D16:E16"/>
    <mergeCell ref="K16:L17"/>
    <mergeCell ref="D17:E17"/>
    <mergeCell ref="B18:C19"/>
    <mergeCell ref="D18:E18"/>
    <mergeCell ref="K18:L19"/>
    <mergeCell ref="D19:E19"/>
    <mergeCell ref="B20:C21"/>
    <mergeCell ref="D20:E20"/>
    <mergeCell ref="K20:L21"/>
    <mergeCell ref="D21:E21"/>
    <mergeCell ref="B22:C23"/>
    <mergeCell ref="D22:E22"/>
    <mergeCell ref="K22:L23"/>
    <mergeCell ref="D23:E23"/>
    <mergeCell ref="B24:C25"/>
    <mergeCell ref="D24:E24"/>
    <mergeCell ref="K24:L25"/>
    <mergeCell ref="D25:E25"/>
    <mergeCell ref="B26:C27"/>
    <mergeCell ref="D26:E26"/>
    <mergeCell ref="K26:L27"/>
    <mergeCell ref="D27:E27"/>
    <mergeCell ref="B28:C29"/>
    <mergeCell ref="D28:E28"/>
    <mergeCell ref="K28:L29"/>
    <mergeCell ref="D29:E29"/>
    <mergeCell ref="B30:C31"/>
    <mergeCell ref="D30:E30"/>
    <mergeCell ref="K30:L31"/>
    <mergeCell ref="D31:E31"/>
    <mergeCell ref="B32:C33"/>
    <mergeCell ref="D32:E32"/>
    <mergeCell ref="K32:L33"/>
    <mergeCell ref="D33:E33"/>
    <mergeCell ref="B34:C35"/>
    <mergeCell ref="D34:E34"/>
    <mergeCell ref="K34:L35"/>
    <mergeCell ref="D35:E35"/>
    <mergeCell ref="B36:C37"/>
    <mergeCell ref="D36:E36"/>
    <mergeCell ref="K36:L37"/>
    <mergeCell ref="D37:E37"/>
    <mergeCell ref="B38:C39"/>
    <mergeCell ref="D38:E38"/>
    <mergeCell ref="K38:L39"/>
    <mergeCell ref="D39:E39"/>
    <mergeCell ref="B48:L48"/>
    <mergeCell ref="B49:L49"/>
    <mergeCell ref="B50:L51"/>
    <mergeCell ref="K40:L40"/>
    <mergeCell ref="K41:L41"/>
    <mergeCell ref="K42:L42"/>
    <mergeCell ref="B40:C42"/>
    <mergeCell ref="D40:E40"/>
    <mergeCell ref="D41:E41"/>
    <mergeCell ref="D42:E42"/>
    <mergeCell ref="B43:E43"/>
    <mergeCell ref="K43:L43"/>
    <mergeCell ref="C47:L47"/>
    <mergeCell ref="B44:L44"/>
    <mergeCell ref="B45:L45"/>
    <mergeCell ref="B46:L46"/>
  </mergeCells>
  <phoneticPr fontId="1"/>
  <dataValidations disablePrompts="1" count="1">
    <dataValidation imeMode="off" allowBlank="1" showInputMessage="1" showErrorMessage="1" sqref="F40:J41" xr:uid="{00000000-0002-0000-0800-000000000000}"/>
  </dataValidations>
  <printOptions horizontalCentered="1"/>
  <pageMargins left="0.70866141732283472" right="0.70866141732283472" top="0.74803149606299213" bottom="0.55118110236220474" header="0.59055118110236227" footer="0.31496062992125984"/>
  <pageSetup paperSize="9" scale="98" firstPageNumber="13" fitToWidth="0" orientation="portrait" r:id="rId1"/>
  <headerFooter scaleWithDoc="0">
    <oddHeader>&amp;L&amp;"HG丸ｺﾞｼｯｸM-PRO,標準"&amp;10［提出書類４］</oddHeader>
    <oddFooter>&amp;C&amp;"HG丸ｺﾞｼｯｸM-PRO,標準"&amp;8［提出書類４］</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W40"/>
  <sheetViews>
    <sheetView view="pageBreakPreview" zoomScale="80" zoomScaleNormal="100" zoomScaleSheetLayoutView="80" workbookViewId="0">
      <selection activeCell="A3" sqref="A3:J3"/>
    </sheetView>
  </sheetViews>
  <sheetFormatPr defaultColWidth="9" defaultRowHeight="13" x14ac:dyDescent="0.2"/>
  <cols>
    <col min="1" max="1" width="1.26953125" style="241" customWidth="1"/>
    <col min="2" max="2" width="9.08984375" style="241" customWidth="1"/>
    <col min="3" max="3" width="14.90625" style="241" customWidth="1"/>
    <col min="4" max="9" width="10.36328125" style="241" customWidth="1"/>
    <col min="10" max="11" width="1.26953125" style="241" customWidth="1"/>
    <col min="12" max="12" width="9.08984375" style="241" customWidth="1"/>
    <col min="13" max="13" width="14.90625" style="241" customWidth="1"/>
    <col min="14" max="19" width="10.36328125" style="241" customWidth="1"/>
    <col min="20" max="20" width="1.26953125" style="241" customWidth="1"/>
    <col min="21" max="16384" width="9" style="241"/>
  </cols>
  <sheetData>
    <row r="1" spans="1:23" x14ac:dyDescent="0.2">
      <c r="B1" s="241" t="s">
        <v>113</v>
      </c>
      <c r="L1" s="241" t="s">
        <v>113</v>
      </c>
    </row>
    <row r="2" spans="1:23" x14ac:dyDescent="0.2">
      <c r="B2" s="442"/>
      <c r="L2" s="442"/>
    </row>
    <row r="3" spans="1:23" ht="21" x14ac:dyDescent="0.2">
      <c r="A3" s="814" t="s">
        <v>418</v>
      </c>
      <c r="B3" s="814"/>
      <c r="C3" s="814"/>
      <c r="D3" s="814"/>
      <c r="E3" s="814"/>
      <c r="F3" s="814"/>
      <c r="G3" s="814"/>
      <c r="H3" s="814"/>
      <c r="I3" s="814"/>
      <c r="J3" s="814"/>
      <c r="K3" s="814" t="s">
        <v>418</v>
      </c>
      <c r="L3" s="814"/>
      <c r="M3" s="814"/>
      <c r="N3" s="814"/>
      <c r="O3" s="814"/>
      <c r="P3" s="814"/>
      <c r="Q3" s="814"/>
      <c r="R3" s="814"/>
      <c r="S3" s="814"/>
      <c r="T3" s="814"/>
      <c r="U3" s="832" t="str">
        <f>HYPERLINK("#目次!A3","目次へ戻る")</f>
        <v>目次へ戻る</v>
      </c>
      <c r="V3" s="833"/>
      <c r="W3" s="833"/>
    </row>
    <row r="4" spans="1:23" ht="13.5" customHeight="1" x14ac:dyDescent="0.2">
      <c r="B4" s="443"/>
      <c r="L4" s="443"/>
      <c r="U4" s="833"/>
      <c r="V4" s="833"/>
      <c r="W4" s="833"/>
    </row>
    <row r="5" spans="1:23" x14ac:dyDescent="0.2">
      <c r="I5" s="444"/>
      <c r="S5" s="444"/>
      <c r="U5" s="833"/>
      <c r="V5" s="833"/>
      <c r="W5" s="833"/>
    </row>
    <row r="6" spans="1:23" x14ac:dyDescent="0.2">
      <c r="B6" s="427"/>
      <c r="L6" s="427"/>
      <c r="U6" s="833"/>
      <c r="V6" s="833"/>
      <c r="W6" s="833"/>
    </row>
    <row r="7" spans="1:23" x14ac:dyDescent="0.2">
      <c r="B7" s="445" t="s">
        <v>44</v>
      </c>
      <c r="C7" s="344"/>
      <c r="D7" s="344"/>
      <c r="E7" s="446"/>
      <c r="L7" s="445" t="s">
        <v>44</v>
      </c>
      <c r="M7" s="344" t="s">
        <v>88</v>
      </c>
      <c r="N7" s="344"/>
      <c r="O7" s="446"/>
      <c r="U7" s="833"/>
      <c r="V7" s="833"/>
      <c r="W7" s="833"/>
    </row>
    <row r="8" spans="1:23" s="237" customFormat="1" x14ac:dyDescent="0.2">
      <c r="B8" s="447"/>
      <c r="F8" s="815" t="s">
        <v>45</v>
      </c>
      <c r="G8" s="815"/>
      <c r="H8" s="815"/>
      <c r="I8" s="815"/>
      <c r="L8" s="447"/>
      <c r="P8" s="815" t="s">
        <v>485</v>
      </c>
      <c r="Q8" s="815"/>
      <c r="R8" s="815"/>
      <c r="S8" s="815"/>
      <c r="U8" s="833"/>
      <c r="V8" s="833"/>
      <c r="W8" s="833"/>
    </row>
    <row r="9" spans="1:23" x14ac:dyDescent="0.2">
      <c r="B9" s="427"/>
      <c r="C9" s="344"/>
      <c r="D9" s="344"/>
      <c r="E9" s="237"/>
      <c r="I9" s="448"/>
      <c r="L9" s="427"/>
      <c r="M9" s="344"/>
      <c r="N9" s="344"/>
      <c r="O9" s="237"/>
      <c r="S9" s="448"/>
    </row>
    <row r="10" spans="1:23" ht="30" customHeight="1" x14ac:dyDescent="0.2">
      <c r="B10" s="449"/>
      <c r="C10" s="239" t="s">
        <v>27</v>
      </c>
      <c r="D10" s="816" t="s">
        <v>26</v>
      </c>
      <c r="E10" s="817"/>
      <c r="F10" s="816" t="s">
        <v>25</v>
      </c>
      <c r="G10" s="817"/>
      <c r="H10" s="816" t="s">
        <v>24</v>
      </c>
      <c r="I10" s="817"/>
      <c r="L10" s="449"/>
      <c r="M10" s="239" t="s">
        <v>27</v>
      </c>
      <c r="N10" s="816" t="s">
        <v>26</v>
      </c>
      <c r="O10" s="817"/>
      <c r="P10" s="816" t="s">
        <v>25</v>
      </c>
      <c r="Q10" s="817"/>
      <c r="R10" s="816" t="s">
        <v>24</v>
      </c>
      <c r="S10" s="817"/>
    </row>
    <row r="11" spans="1:23" ht="24" customHeight="1" x14ac:dyDescent="0.2">
      <c r="B11" s="818" t="s">
        <v>23</v>
      </c>
      <c r="C11" s="820"/>
      <c r="D11" s="822" t="s">
        <v>5</v>
      </c>
      <c r="E11" s="823"/>
      <c r="F11" s="822" t="s">
        <v>5</v>
      </c>
      <c r="G11" s="823"/>
      <c r="H11" s="822" t="s">
        <v>5</v>
      </c>
      <c r="I11" s="823"/>
      <c r="L11" s="818" t="s">
        <v>23</v>
      </c>
      <c r="M11" s="820">
        <v>45545</v>
      </c>
      <c r="N11" s="822" t="s">
        <v>5</v>
      </c>
      <c r="O11" s="823"/>
      <c r="P11" s="822" t="s">
        <v>5</v>
      </c>
      <c r="Q11" s="823"/>
      <c r="R11" s="822" t="s">
        <v>406</v>
      </c>
      <c r="S11" s="823"/>
    </row>
    <row r="12" spans="1:23" ht="24" customHeight="1" x14ac:dyDescent="0.2">
      <c r="B12" s="819"/>
      <c r="C12" s="821"/>
      <c r="D12" s="450"/>
      <c r="E12" s="451"/>
      <c r="F12" s="450"/>
      <c r="G12" s="451"/>
      <c r="H12" s="450"/>
      <c r="I12" s="451"/>
      <c r="L12" s="819"/>
      <c r="M12" s="821"/>
      <c r="N12" s="450"/>
      <c r="O12" s="451"/>
      <c r="P12" s="450"/>
      <c r="Q12" s="451"/>
      <c r="R12" s="450"/>
      <c r="S12" s="451"/>
    </row>
    <row r="13" spans="1:23" ht="24" customHeight="1" x14ac:dyDescent="0.2">
      <c r="B13" s="812"/>
      <c r="C13" s="240" t="str">
        <f>IF(C11="","",C11)</f>
        <v/>
      </c>
      <c r="D13" s="452" t="s">
        <v>322</v>
      </c>
      <c r="E13" s="227" t="s">
        <v>193</v>
      </c>
      <c r="F13" s="452" t="s">
        <v>322</v>
      </c>
      <c r="G13" s="453" t="s">
        <v>193</v>
      </c>
      <c r="H13" s="452" t="s">
        <v>322</v>
      </c>
      <c r="I13" s="453" t="s">
        <v>193</v>
      </c>
      <c r="L13" s="812"/>
      <c r="M13" s="240">
        <f>IF(M11="","",M11)</f>
        <v>45545</v>
      </c>
      <c r="N13" s="452" t="s">
        <v>322</v>
      </c>
      <c r="O13" s="227" t="s">
        <v>193</v>
      </c>
      <c r="P13" s="452" t="s">
        <v>322</v>
      </c>
      <c r="Q13" s="453" t="s">
        <v>193</v>
      </c>
      <c r="R13" s="452" t="s">
        <v>322</v>
      </c>
      <c r="S13" s="227">
        <v>0.71875</v>
      </c>
    </row>
    <row r="14" spans="1:23" ht="24" customHeight="1" x14ac:dyDescent="0.2">
      <c r="B14" s="818" t="s">
        <v>22</v>
      </c>
      <c r="C14" s="820" t="str">
        <f>IF(C11="","",C11+1)</f>
        <v/>
      </c>
      <c r="D14" s="822" t="s">
        <v>5</v>
      </c>
      <c r="E14" s="823"/>
      <c r="F14" s="822" t="s">
        <v>5</v>
      </c>
      <c r="G14" s="823"/>
      <c r="H14" s="822" t="s">
        <v>5</v>
      </c>
      <c r="I14" s="823"/>
      <c r="L14" s="818" t="s">
        <v>22</v>
      </c>
      <c r="M14" s="820">
        <f>IF(M11="","",M11+1)</f>
        <v>45546</v>
      </c>
      <c r="N14" s="822" t="s">
        <v>406</v>
      </c>
      <c r="O14" s="823"/>
      <c r="P14" s="822" t="s">
        <v>494</v>
      </c>
      <c r="Q14" s="823"/>
      <c r="R14" s="822" t="s">
        <v>490</v>
      </c>
      <c r="S14" s="823"/>
    </row>
    <row r="15" spans="1:23" ht="24" customHeight="1" x14ac:dyDescent="0.2">
      <c r="B15" s="819"/>
      <c r="C15" s="821"/>
      <c r="D15" s="450"/>
      <c r="E15" s="451"/>
      <c r="F15" s="450"/>
      <c r="G15" s="451"/>
      <c r="H15" s="450"/>
      <c r="I15" s="451"/>
      <c r="L15" s="819"/>
      <c r="M15" s="821"/>
      <c r="N15" s="450"/>
      <c r="O15" s="451"/>
      <c r="P15" s="812" t="s">
        <v>432</v>
      </c>
      <c r="Q15" s="813"/>
      <c r="R15" s="450"/>
      <c r="S15" s="451"/>
    </row>
    <row r="16" spans="1:23" ht="24" customHeight="1" x14ac:dyDescent="0.2">
      <c r="B16" s="812"/>
      <c r="C16" s="240" t="str">
        <f>IF(C14="","",C14)</f>
        <v/>
      </c>
      <c r="D16" s="452" t="s">
        <v>322</v>
      </c>
      <c r="E16" s="453" t="s">
        <v>193</v>
      </c>
      <c r="F16" s="452" t="s">
        <v>322</v>
      </c>
      <c r="G16" s="453" t="s">
        <v>193</v>
      </c>
      <c r="H16" s="452" t="s">
        <v>322</v>
      </c>
      <c r="I16" s="453" t="s">
        <v>193</v>
      </c>
      <c r="L16" s="812"/>
      <c r="M16" s="240">
        <f>IF(M14="","",M14)</f>
        <v>45546</v>
      </c>
      <c r="N16" s="452" t="s">
        <v>322</v>
      </c>
      <c r="O16" s="227">
        <v>0.3125</v>
      </c>
      <c r="P16" s="452" t="s">
        <v>322</v>
      </c>
      <c r="Q16" s="227">
        <v>0.375</v>
      </c>
      <c r="R16" s="452" t="s">
        <v>322</v>
      </c>
      <c r="S16" s="227">
        <v>0.73958333333333337</v>
      </c>
    </row>
    <row r="17" spans="2:19" ht="24" customHeight="1" x14ac:dyDescent="0.2">
      <c r="B17" s="818" t="s">
        <v>21</v>
      </c>
      <c r="C17" s="820" t="str">
        <f>IF(C14="","",C14+1)</f>
        <v/>
      </c>
      <c r="D17" s="822" t="s">
        <v>5</v>
      </c>
      <c r="E17" s="823"/>
      <c r="F17" s="822" t="s">
        <v>5</v>
      </c>
      <c r="G17" s="823"/>
      <c r="H17" s="822" t="s">
        <v>5</v>
      </c>
      <c r="I17" s="823"/>
      <c r="L17" s="818" t="s">
        <v>21</v>
      </c>
      <c r="M17" s="820">
        <f>IF(M14="","",M14+1)</f>
        <v>45547</v>
      </c>
      <c r="N17" s="822" t="s">
        <v>490</v>
      </c>
      <c r="O17" s="823"/>
      <c r="P17" s="822" t="s">
        <v>494</v>
      </c>
      <c r="Q17" s="823"/>
      <c r="R17" s="822" t="s">
        <v>491</v>
      </c>
      <c r="S17" s="823"/>
    </row>
    <row r="18" spans="2:19" ht="24" customHeight="1" x14ac:dyDescent="0.2">
      <c r="B18" s="819"/>
      <c r="C18" s="821"/>
      <c r="D18" s="450"/>
      <c r="E18" s="451"/>
      <c r="F18" s="450"/>
      <c r="G18" s="451"/>
      <c r="H18" s="450"/>
      <c r="I18" s="451"/>
      <c r="L18" s="819"/>
      <c r="M18" s="821"/>
      <c r="N18" s="450"/>
      <c r="O18" s="451"/>
      <c r="P18" s="812" t="s">
        <v>493</v>
      </c>
      <c r="Q18" s="813"/>
      <c r="R18" s="450"/>
      <c r="S18" s="451"/>
    </row>
    <row r="19" spans="2:19" ht="24" customHeight="1" x14ac:dyDescent="0.2">
      <c r="B19" s="812"/>
      <c r="C19" s="240" t="str">
        <f>IF(C17="","",C17)</f>
        <v/>
      </c>
      <c r="D19" s="452" t="s">
        <v>322</v>
      </c>
      <c r="E19" s="453" t="s">
        <v>193</v>
      </c>
      <c r="F19" s="452" t="s">
        <v>322</v>
      </c>
      <c r="G19" s="453" t="s">
        <v>193</v>
      </c>
      <c r="H19" s="452" t="s">
        <v>322</v>
      </c>
      <c r="I19" s="453" t="s">
        <v>193</v>
      </c>
      <c r="L19" s="812"/>
      <c r="M19" s="240">
        <f>IF(M17="","",M17)</f>
        <v>45547</v>
      </c>
      <c r="N19" s="452" t="s">
        <v>322</v>
      </c>
      <c r="O19" s="227">
        <v>0.32291666666666669</v>
      </c>
      <c r="P19" s="452" t="s">
        <v>322</v>
      </c>
      <c r="Q19" s="227">
        <v>0.48958333333333331</v>
      </c>
      <c r="R19" s="452" t="s">
        <v>322</v>
      </c>
      <c r="S19" s="227">
        <v>0.73958333333333337</v>
      </c>
    </row>
    <row r="20" spans="2:19" ht="24" customHeight="1" x14ac:dyDescent="0.2">
      <c r="B20" s="818" t="s">
        <v>20</v>
      </c>
      <c r="C20" s="820" t="str">
        <f>IF(C17="","",C17+1)</f>
        <v/>
      </c>
      <c r="D20" s="822" t="s">
        <v>5</v>
      </c>
      <c r="E20" s="823"/>
      <c r="F20" s="822" t="s">
        <v>5</v>
      </c>
      <c r="G20" s="823"/>
      <c r="H20" s="822" t="s">
        <v>5</v>
      </c>
      <c r="I20" s="823"/>
      <c r="L20" s="818" t="s">
        <v>20</v>
      </c>
      <c r="M20" s="820">
        <f>IF(M17="","",M17+1)</f>
        <v>45548</v>
      </c>
      <c r="N20" s="822" t="s">
        <v>872</v>
      </c>
      <c r="O20" s="823"/>
      <c r="P20" s="822" t="s">
        <v>492</v>
      </c>
      <c r="Q20" s="823"/>
      <c r="R20" s="822" t="s">
        <v>491</v>
      </c>
      <c r="S20" s="823"/>
    </row>
    <row r="21" spans="2:19" ht="24" customHeight="1" x14ac:dyDescent="0.2">
      <c r="B21" s="819"/>
      <c r="C21" s="821"/>
      <c r="D21" s="450"/>
      <c r="E21" s="451"/>
      <c r="F21" s="450"/>
      <c r="G21" s="451"/>
      <c r="H21" s="450"/>
      <c r="I21" s="451"/>
      <c r="L21" s="819"/>
      <c r="M21" s="821"/>
      <c r="N21" s="450"/>
      <c r="O21" s="451"/>
      <c r="P21" s="824"/>
      <c r="Q21" s="825"/>
      <c r="R21" s="826"/>
      <c r="S21" s="827"/>
    </row>
    <row r="22" spans="2:19" ht="24" customHeight="1" x14ac:dyDescent="0.2">
      <c r="B22" s="812"/>
      <c r="C22" s="240" t="str">
        <f>IF(C20="","",C20)</f>
        <v/>
      </c>
      <c r="D22" s="452" t="s">
        <v>322</v>
      </c>
      <c r="E22" s="453" t="s">
        <v>193</v>
      </c>
      <c r="F22" s="452" t="s">
        <v>322</v>
      </c>
      <c r="G22" s="453" t="s">
        <v>193</v>
      </c>
      <c r="H22" s="452" t="s">
        <v>322</v>
      </c>
      <c r="I22" s="453" t="s">
        <v>193</v>
      </c>
      <c r="L22" s="812"/>
      <c r="M22" s="240">
        <f>IF(M20="","",M20)</f>
        <v>45548</v>
      </c>
      <c r="N22" s="452" t="s">
        <v>322</v>
      </c>
      <c r="O22" s="227">
        <v>0.32291666666666669</v>
      </c>
      <c r="P22" s="452" t="s">
        <v>322</v>
      </c>
      <c r="Q22" s="227">
        <v>0.45833333333333331</v>
      </c>
      <c r="R22" s="452" t="s">
        <v>322</v>
      </c>
      <c r="S22" s="227">
        <v>0.73958333333333337</v>
      </c>
    </row>
    <row r="23" spans="2:19" ht="24" customHeight="1" x14ac:dyDescent="0.2">
      <c r="B23" s="818" t="s">
        <v>19</v>
      </c>
      <c r="C23" s="820" t="str">
        <f>IF(C20="","",C20+1)</f>
        <v/>
      </c>
      <c r="D23" s="822" t="s">
        <v>5</v>
      </c>
      <c r="E23" s="823"/>
      <c r="F23" s="822" t="s">
        <v>5</v>
      </c>
      <c r="G23" s="823"/>
      <c r="H23" s="822" t="s">
        <v>5</v>
      </c>
      <c r="I23" s="823"/>
      <c r="L23" s="818" t="s">
        <v>19</v>
      </c>
      <c r="M23" s="820">
        <f>IF(M20="","",M20+1)</f>
        <v>45549</v>
      </c>
      <c r="N23" s="822" t="s">
        <v>491</v>
      </c>
      <c r="O23" s="823"/>
      <c r="P23" s="822" t="s">
        <v>491</v>
      </c>
      <c r="Q23" s="823"/>
      <c r="R23" s="822" t="s">
        <v>5</v>
      </c>
      <c r="S23" s="823"/>
    </row>
    <row r="24" spans="2:19" ht="24" customHeight="1" x14ac:dyDescent="0.2">
      <c r="B24" s="819"/>
      <c r="C24" s="821"/>
      <c r="D24" s="450"/>
      <c r="E24" s="451"/>
      <c r="F24" s="450"/>
      <c r="G24" s="451"/>
      <c r="H24" s="450"/>
      <c r="I24" s="451"/>
      <c r="L24" s="819"/>
      <c r="M24" s="821"/>
      <c r="N24" s="450"/>
      <c r="O24" s="451"/>
      <c r="P24" s="812"/>
      <c r="Q24" s="813"/>
      <c r="R24" s="450"/>
      <c r="S24" s="451"/>
    </row>
    <row r="25" spans="2:19" ht="24" customHeight="1" x14ac:dyDescent="0.2">
      <c r="B25" s="812"/>
      <c r="C25" s="240" t="str">
        <f>IF(C23="","",C23)</f>
        <v/>
      </c>
      <c r="D25" s="452" t="s">
        <v>322</v>
      </c>
      <c r="E25" s="453" t="s">
        <v>193</v>
      </c>
      <c r="F25" s="452" t="s">
        <v>322</v>
      </c>
      <c r="G25" s="453" t="s">
        <v>193</v>
      </c>
      <c r="H25" s="452" t="s">
        <v>322</v>
      </c>
      <c r="I25" s="453" t="s">
        <v>193</v>
      </c>
      <c r="L25" s="812"/>
      <c r="M25" s="240">
        <f>IF(M23="","",M23)</f>
        <v>45549</v>
      </c>
      <c r="N25" s="452" t="s">
        <v>322</v>
      </c>
      <c r="O25" s="227">
        <v>0.32291666666666669</v>
      </c>
      <c r="P25" s="452" t="s">
        <v>322</v>
      </c>
      <c r="Q25" s="227">
        <v>0.48958333333333331</v>
      </c>
      <c r="R25" s="452" t="s">
        <v>322</v>
      </c>
      <c r="S25" s="453" t="s">
        <v>193</v>
      </c>
    </row>
    <row r="26" spans="2:19" ht="37.5" customHeight="1" x14ac:dyDescent="0.2">
      <c r="B26" s="829" t="s">
        <v>18</v>
      </c>
      <c r="C26" s="829"/>
      <c r="D26" s="454"/>
      <c r="E26" s="453" t="s">
        <v>323</v>
      </c>
      <c r="F26" s="454"/>
      <c r="G26" s="453" t="s">
        <v>323</v>
      </c>
      <c r="H26" s="454"/>
      <c r="I26" s="453" t="s">
        <v>323</v>
      </c>
      <c r="L26" s="829" t="s">
        <v>18</v>
      </c>
      <c r="M26" s="829"/>
      <c r="N26" s="454">
        <v>4</v>
      </c>
      <c r="O26" s="453" t="s">
        <v>323</v>
      </c>
      <c r="P26" s="454">
        <v>4</v>
      </c>
      <c r="Q26" s="453" t="s">
        <v>323</v>
      </c>
      <c r="R26" s="454">
        <v>4</v>
      </c>
      <c r="S26" s="453" t="s">
        <v>323</v>
      </c>
    </row>
    <row r="27" spans="2:19" ht="7.5" customHeight="1" x14ac:dyDescent="0.2">
      <c r="B27" s="455"/>
      <c r="L27" s="455"/>
    </row>
    <row r="28" spans="2:19" ht="15.75" customHeight="1" x14ac:dyDescent="0.2">
      <c r="B28" s="456" t="s">
        <v>17</v>
      </c>
      <c r="L28" s="456" t="s">
        <v>17</v>
      </c>
    </row>
    <row r="29" spans="2:19" ht="15.75" customHeight="1" x14ac:dyDescent="0.2">
      <c r="B29" s="828" t="s">
        <v>553</v>
      </c>
      <c r="C29" s="828"/>
      <c r="D29" s="828"/>
      <c r="E29" s="828"/>
      <c r="F29" s="828"/>
      <c r="G29" s="828"/>
      <c r="H29" s="828"/>
      <c r="I29" s="828"/>
      <c r="L29" s="828" t="s">
        <v>553</v>
      </c>
      <c r="M29" s="828"/>
      <c r="N29" s="828"/>
      <c r="O29" s="828"/>
      <c r="P29" s="828"/>
      <c r="Q29" s="828"/>
      <c r="R29" s="828"/>
      <c r="S29" s="828"/>
    </row>
    <row r="30" spans="2:19" ht="15.75" customHeight="1" x14ac:dyDescent="0.2">
      <c r="B30" s="831" t="s">
        <v>621</v>
      </c>
      <c r="C30" s="831"/>
      <c r="D30" s="831"/>
      <c r="E30" s="831"/>
      <c r="F30" s="831"/>
      <c r="G30" s="831"/>
      <c r="H30" s="831"/>
      <c r="I30" s="831"/>
      <c r="L30" s="831" t="s">
        <v>621</v>
      </c>
      <c r="M30" s="831"/>
      <c r="N30" s="831"/>
      <c r="O30" s="831"/>
      <c r="P30" s="831"/>
      <c r="Q30" s="831"/>
      <c r="R30" s="831"/>
      <c r="S30" s="831"/>
    </row>
    <row r="31" spans="2:19" ht="15.75" customHeight="1" x14ac:dyDescent="0.2">
      <c r="B31" s="831" t="s">
        <v>676</v>
      </c>
      <c r="C31" s="831"/>
      <c r="D31" s="831"/>
      <c r="E31" s="831"/>
      <c r="F31" s="831"/>
      <c r="G31" s="831"/>
      <c r="H31" s="831"/>
      <c r="I31" s="831"/>
      <c r="L31" s="831" t="s">
        <v>676</v>
      </c>
      <c r="M31" s="831"/>
      <c r="N31" s="831"/>
      <c r="O31" s="831"/>
      <c r="P31" s="831"/>
      <c r="Q31" s="831"/>
      <c r="R31" s="831"/>
      <c r="S31" s="831"/>
    </row>
    <row r="32" spans="2:19" ht="15.75" customHeight="1" x14ac:dyDescent="0.2">
      <c r="B32" s="831" t="s">
        <v>677</v>
      </c>
      <c r="C32" s="831"/>
      <c r="D32" s="831"/>
      <c r="E32" s="831"/>
      <c r="F32" s="831"/>
      <c r="G32" s="831"/>
      <c r="H32" s="831"/>
      <c r="I32" s="831"/>
      <c r="L32" s="831" t="s">
        <v>677</v>
      </c>
      <c r="M32" s="831"/>
      <c r="N32" s="831"/>
      <c r="O32" s="831"/>
      <c r="P32" s="831"/>
      <c r="Q32" s="831"/>
      <c r="R32" s="831"/>
      <c r="S32" s="831"/>
    </row>
    <row r="33" spans="2:20" ht="15.75" customHeight="1" x14ac:dyDescent="0.2">
      <c r="B33" s="831" t="s">
        <v>622</v>
      </c>
      <c r="C33" s="831"/>
      <c r="D33" s="831"/>
      <c r="E33" s="831"/>
      <c r="F33" s="831"/>
      <c r="G33" s="831"/>
      <c r="H33" s="831"/>
      <c r="I33" s="831"/>
      <c r="L33" s="831" t="s">
        <v>622</v>
      </c>
      <c r="M33" s="831"/>
      <c r="N33" s="831"/>
      <c r="O33" s="831"/>
      <c r="P33" s="831"/>
      <c r="Q33" s="831"/>
      <c r="R33" s="831"/>
      <c r="S33" s="831"/>
    </row>
    <row r="34" spans="2:20" ht="15.75" customHeight="1" x14ac:dyDescent="0.2">
      <c r="B34" s="831" t="s">
        <v>871</v>
      </c>
      <c r="C34" s="831"/>
      <c r="D34" s="831"/>
      <c r="E34" s="831"/>
      <c r="F34" s="831"/>
      <c r="G34" s="831"/>
      <c r="H34" s="831"/>
      <c r="I34" s="831"/>
      <c r="L34" s="831" t="s">
        <v>871</v>
      </c>
      <c r="M34" s="831"/>
      <c r="N34" s="831"/>
      <c r="O34" s="831"/>
      <c r="P34" s="831"/>
      <c r="Q34" s="831"/>
      <c r="R34" s="831"/>
      <c r="S34" s="831"/>
    </row>
    <row r="35" spans="2:20" ht="14.25" customHeight="1" x14ac:dyDescent="0.2">
      <c r="B35" s="831" t="s">
        <v>866</v>
      </c>
      <c r="C35" s="831"/>
      <c r="D35" s="831"/>
      <c r="E35" s="831"/>
      <c r="F35" s="831"/>
      <c r="G35" s="831"/>
      <c r="H35" s="831"/>
      <c r="I35" s="831"/>
      <c r="L35" s="831" t="s">
        <v>866</v>
      </c>
      <c r="M35" s="831"/>
      <c r="N35" s="831"/>
      <c r="O35" s="831"/>
      <c r="P35" s="831"/>
      <c r="Q35" s="831"/>
      <c r="R35" s="831"/>
      <c r="S35" s="831"/>
      <c r="T35" s="457"/>
    </row>
    <row r="36" spans="2:20" ht="14.25" customHeight="1" x14ac:dyDescent="0.2">
      <c r="B36" s="831" t="s">
        <v>867</v>
      </c>
      <c r="C36" s="831"/>
      <c r="D36" s="831"/>
      <c r="E36" s="831"/>
      <c r="F36" s="831"/>
      <c r="G36" s="831"/>
      <c r="H36" s="831"/>
      <c r="I36" s="831"/>
      <c r="L36" s="831" t="s">
        <v>867</v>
      </c>
      <c r="M36" s="831"/>
      <c r="N36" s="831"/>
      <c r="O36" s="831"/>
      <c r="P36" s="831"/>
      <c r="Q36" s="831"/>
      <c r="R36" s="831"/>
      <c r="S36" s="831"/>
      <c r="T36" s="457"/>
    </row>
    <row r="37" spans="2:20" ht="15.75" customHeight="1" x14ac:dyDescent="0.2">
      <c r="B37" s="834" t="s">
        <v>691</v>
      </c>
      <c r="C37" s="834"/>
      <c r="D37" s="834"/>
      <c r="E37" s="834"/>
      <c r="F37" s="834"/>
      <c r="G37" s="834"/>
      <c r="H37" s="834"/>
      <c r="I37" s="834"/>
      <c r="J37" s="458"/>
      <c r="L37" s="834" t="s">
        <v>691</v>
      </c>
      <c r="M37" s="834"/>
      <c r="N37" s="834"/>
      <c r="O37" s="834"/>
      <c r="P37" s="834"/>
      <c r="Q37" s="834"/>
      <c r="R37" s="834"/>
      <c r="S37" s="834"/>
    </row>
    <row r="38" spans="2:20" ht="15.75" customHeight="1" x14ac:dyDescent="0.2">
      <c r="B38" s="830" t="s">
        <v>692</v>
      </c>
      <c r="C38" s="830"/>
      <c r="D38" s="830"/>
      <c r="E38" s="830"/>
      <c r="F38" s="830"/>
      <c r="G38" s="830"/>
      <c r="H38" s="830"/>
      <c r="I38" s="830"/>
      <c r="L38" s="830" t="s">
        <v>692</v>
      </c>
      <c r="M38" s="830"/>
      <c r="N38" s="830"/>
      <c r="O38" s="830"/>
      <c r="P38" s="830"/>
      <c r="Q38" s="830"/>
      <c r="R38" s="830"/>
      <c r="S38" s="830"/>
    </row>
    <row r="39" spans="2:20" ht="15.75" customHeight="1" x14ac:dyDescent="0.2">
      <c r="B39" s="830"/>
      <c r="C39" s="830"/>
      <c r="D39" s="830"/>
      <c r="E39" s="830"/>
      <c r="F39" s="830"/>
      <c r="G39" s="830"/>
      <c r="H39" s="830"/>
      <c r="I39" s="830"/>
      <c r="L39" s="830"/>
      <c r="M39" s="830"/>
      <c r="N39" s="830"/>
      <c r="O39" s="830"/>
      <c r="P39" s="830"/>
      <c r="Q39" s="830"/>
      <c r="R39" s="830"/>
      <c r="S39" s="830"/>
    </row>
    <row r="40" spans="2:20" ht="15.75" customHeight="1" x14ac:dyDescent="0.2">
      <c r="B40" s="830"/>
      <c r="C40" s="830"/>
      <c r="D40" s="830"/>
      <c r="E40" s="830"/>
      <c r="F40" s="830"/>
      <c r="G40" s="830"/>
      <c r="H40" s="830"/>
      <c r="I40" s="830"/>
      <c r="L40" s="830"/>
      <c r="M40" s="830"/>
      <c r="N40" s="830"/>
      <c r="O40" s="830"/>
      <c r="P40" s="830"/>
      <c r="Q40" s="830"/>
      <c r="R40" s="830"/>
      <c r="S40" s="830"/>
    </row>
  </sheetData>
  <mergeCells count="88">
    <mergeCell ref="U3:W8"/>
    <mergeCell ref="B33:I33"/>
    <mergeCell ref="L33:S33"/>
    <mergeCell ref="B37:I37"/>
    <mergeCell ref="L37:S37"/>
    <mergeCell ref="B34:I34"/>
    <mergeCell ref="L34:S34"/>
    <mergeCell ref="B30:I30"/>
    <mergeCell ref="L30:S30"/>
    <mergeCell ref="B31:I31"/>
    <mergeCell ref="L31:S31"/>
    <mergeCell ref="B32:I32"/>
    <mergeCell ref="L32:S32"/>
    <mergeCell ref="N23:O23"/>
    <mergeCell ref="P23:Q23"/>
    <mergeCell ref="R23:S23"/>
    <mergeCell ref="B38:I40"/>
    <mergeCell ref="L38:S40"/>
    <mergeCell ref="B35:I35"/>
    <mergeCell ref="L35:S35"/>
    <mergeCell ref="B36:I36"/>
    <mergeCell ref="L36:S36"/>
    <mergeCell ref="P24:Q24"/>
    <mergeCell ref="B29:I29"/>
    <mergeCell ref="L29:S29"/>
    <mergeCell ref="B26:C26"/>
    <mergeCell ref="L26:M26"/>
    <mergeCell ref="B23:B25"/>
    <mergeCell ref="C23:C24"/>
    <mergeCell ref="D23:E23"/>
    <mergeCell ref="F23:G23"/>
    <mergeCell ref="H23:I23"/>
    <mergeCell ref="L23:L25"/>
    <mergeCell ref="M23:M24"/>
    <mergeCell ref="L20:L22"/>
    <mergeCell ref="M20:M21"/>
    <mergeCell ref="N20:O20"/>
    <mergeCell ref="P20:Q20"/>
    <mergeCell ref="R20:S20"/>
    <mergeCell ref="P21:Q21"/>
    <mergeCell ref="R21:S21"/>
    <mergeCell ref="M17:M18"/>
    <mergeCell ref="N17:O17"/>
    <mergeCell ref="P17:Q17"/>
    <mergeCell ref="R17:S17"/>
    <mergeCell ref="P18:Q18"/>
    <mergeCell ref="B20:B22"/>
    <mergeCell ref="C20:C21"/>
    <mergeCell ref="D20:E20"/>
    <mergeCell ref="F20:G20"/>
    <mergeCell ref="H20:I20"/>
    <mergeCell ref="M14:M15"/>
    <mergeCell ref="N14:O14"/>
    <mergeCell ref="P14:Q14"/>
    <mergeCell ref="R14:S14"/>
    <mergeCell ref="B17:B19"/>
    <mergeCell ref="C17:C18"/>
    <mergeCell ref="D17:E17"/>
    <mergeCell ref="F17:G17"/>
    <mergeCell ref="H17:I17"/>
    <mergeCell ref="L17:L19"/>
    <mergeCell ref="B14:B16"/>
    <mergeCell ref="C14:C15"/>
    <mergeCell ref="D14:E14"/>
    <mergeCell ref="F14:G14"/>
    <mergeCell ref="H14:I14"/>
    <mergeCell ref="L14:L16"/>
    <mergeCell ref="L11:L13"/>
    <mergeCell ref="M11:M12"/>
    <mergeCell ref="N11:O11"/>
    <mergeCell ref="P11:Q11"/>
    <mergeCell ref="R11:S11"/>
    <mergeCell ref="P15:Q15"/>
    <mergeCell ref="A3:J3"/>
    <mergeCell ref="K3:T3"/>
    <mergeCell ref="F8:I8"/>
    <mergeCell ref="P8:S8"/>
    <mergeCell ref="D10:E10"/>
    <mergeCell ref="F10:G10"/>
    <mergeCell ref="H10:I10"/>
    <mergeCell ref="N10:O10"/>
    <mergeCell ref="P10:Q10"/>
    <mergeCell ref="R10:S10"/>
    <mergeCell ref="B11:B13"/>
    <mergeCell ref="C11:C12"/>
    <mergeCell ref="D11:E11"/>
    <mergeCell ref="F11:G11"/>
    <mergeCell ref="H11:I11"/>
  </mergeCells>
  <phoneticPr fontId="1"/>
  <printOptions horizontalCentered="1"/>
  <pageMargins left="0.70866141732283472" right="0.70866141732283472" top="0.74803149606299213" bottom="0.55118110236220474" header="0.59055118110236227" footer="0.31496062992125984"/>
  <pageSetup paperSize="9" firstPageNumber="4" orientation="portrait" r:id="rId1"/>
  <headerFooter scaleWithDoc="0">
    <oddHeader>&amp;L&amp;"HG丸ｺﾞｼｯｸM-PRO,標準"&amp;10［提出書類５］</oddHeader>
    <oddFooter>&amp;C&amp;"HG丸ｺﾞｼｯｸM-PRO,標準"&amp;8［提出書類５］</oddFooter>
  </headerFooter>
  <colBreaks count="1" manualBreakCount="1">
    <brk id="10"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K32"/>
  <sheetViews>
    <sheetView view="pageBreakPreview" zoomScale="90" zoomScaleNormal="100" zoomScaleSheetLayoutView="90" workbookViewId="0">
      <selection activeCell="A3" sqref="A3:H3"/>
    </sheetView>
  </sheetViews>
  <sheetFormatPr defaultColWidth="9" defaultRowHeight="13" x14ac:dyDescent="0.2"/>
  <cols>
    <col min="1" max="1" width="1.26953125" style="10" customWidth="1"/>
    <col min="2" max="2" width="20.6328125" style="10" customWidth="1"/>
    <col min="3" max="3" width="15.08984375" style="10" customWidth="1"/>
    <col min="4" max="4" width="3.08984375" style="10" customWidth="1"/>
    <col min="5" max="5" width="15.08984375" style="10" customWidth="1"/>
    <col min="6" max="6" width="22.6328125" style="10" customWidth="1"/>
    <col min="7" max="7" width="8.6328125" style="10" customWidth="1"/>
    <col min="8" max="8" width="1.26953125" style="10" customWidth="1"/>
    <col min="9" max="16384" width="9" style="10"/>
  </cols>
  <sheetData>
    <row r="1" spans="1:11" x14ac:dyDescent="0.2">
      <c r="B1" s="44" t="s">
        <v>113</v>
      </c>
      <c r="C1" s="44"/>
      <c r="D1" s="44"/>
      <c r="E1" s="44"/>
      <c r="F1" s="44"/>
      <c r="G1" s="44"/>
    </row>
    <row r="2" spans="1:11" x14ac:dyDescent="0.2">
      <c r="B2" s="21"/>
      <c r="C2" s="21"/>
      <c r="D2" s="21"/>
      <c r="E2" s="44"/>
      <c r="F2" s="44"/>
      <c r="G2" s="44"/>
    </row>
    <row r="3" spans="1:11" ht="21" x14ac:dyDescent="0.2">
      <c r="A3" s="800" t="s">
        <v>426</v>
      </c>
      <c r="B3" s="800"/>
      <c r="C3" s="800"/>
      <c r="D3" s="800"/>
      <c r="E3" s="800"/>
      <c r="F3" s="800"/>
      <c r="G3" s="800"/>
      <c r="H3" s="800"/>
      <c r="I3" s="705" t="str">
        <f>HYPERLINK("#目次!A3","目次へ戻る")</f>
        <v>目次へ戻る</v>
      </c>
      <c r="J3" s="724"/>
      <c r="K3" s="724"/>
    </row>
    <row r="4" spans="1:11" ht="13.5" customHeight="1" x14ac:dyDescent="0.2">
      <c r="B4" s="53"/>
      <c r="C4" s="53"/>
      <c r="D4" s="53"/>
      <c r="E4" s="53"/>
      <c r="F4" s="53"/>
      <c r="G4" s="53"/>
      <c r="I4" s="724"/>
      <c r="J4" s="724"/>
      <c r="K4" s="724"/>
    </row>
    <row r="5" spans="1:11" x14ac:dyDescent="0.2">
      <c r="B5" s="21"/>
      <c r="C5" s="21"/>
      <c r="D5" s="21"/>
      <c r="E5" s="44"/>
      <c r="F5" s="44"/>
      <c r="G5" s="44"/>
      <c r="I5" s="724"/>
      <c r="J5" s="724"/>
      <c r="K5" s="724"/>
    </row>
    <row r="6" spans="1:11" x14ac:dyDescent="0.2">
      <c r="E6" s="44"/>
      <c r="F6" s="837" t="s">
        <v>116</v>
      </c>
      <c r="G6" s="837"/>
      <c r="I6" s="724"/>
      <c r="J6" s="724"/>
      <c r="K6" s="724"/>
    </row>
    <row r="7" spans="1:11" x14ac:dyDescent="0.2">
      <c r="E7" s="44"/>
      <c r="F7" s="44"/>
      <c r="G7" s="54"/>
      <c r="I7" s="724"/>
      <c r="J7" s="724"/>
      <c r="K7" s="724"/>
    </row>
    <row r="8" spans="1:11" x14ac:dyDescent="0.2">
      <c r="B8" s="24" t="s">
        <v>123</v>
      </c>
      <c r="C8" s="24"/>
      <c r="D8" s="24"/>
      <c r="E8" s="44"/>
      <c r="F8" s="44"/>
      <c r="G8" s="44"/>
      <c r="I8" s="724"/>
      <c r="J8" s="724"/>
      <c r="K8" s="724"/>
    </row>
    <row r="9" spans="1:11" x14ac:dyDescent="0.2">
      <c r="B9" s="21"/>
      <c r="C9" s="21"/>
      <c r="D9" s="21"/>
      <c r="E9" s="44"/>
      <c r="F9" s="44"/>
      <c r="G9" s="44"/>
    </row>
    <row r="10" spans="1:11" x14ac:dyDescent="0.2">
      <c r="B10" s="21"/>
      <c r="C10" s="21"/>
      <c r="D10" s="21"/>
      <c r="E10" s="44"/>
      <c r="F10" s="44"/>
      <c r="G10" s="44"/>
    </row>
    <row r="11" spans="1:11" x14ac:dyDescent="0.2">
      <c r="B11" s="264" t="s">
        <v>427</v>
      </c>
      <c r="C11" s="57"/>
      <c r="D11" s="57"/>
      <c r="E11" s="44"/>
      <c r="F11" s="44"/>
      <c r="G11" s="44"/>
    </row>
    <row r="12" spans="1:11" x14ac:dyDescent="0.2">
      <c r="B12" s="21"/>
      <c r="C12" s="21"/>
      <c r="D12" s="21"/>
      <c r="E12" s="44"/>
      <c r="F12" s="44"/>
      <c r="G12" s="44"/>
    </row>
    <row r="13" spans="1:11" x14ac:dyDescent="0.2">
      <c r="B13" s="21"/>
      <c r="C13" s="21"/>
      <c r="D13" s="21"/>
      <c r="E13" s="44"/>
      <c r="F13" s="44"/>
      <c r="G13" s="44"/>
    </row>
    <row r="14" spans="1:11" x14ac:dyDescent="0.2">
      <c r="B14" s="21"/>
      <c r="C14" s="21"/>
      <c r="D14" s="21"/>
      <c r="E14" s="54" t="s">
        <v>117</v>
      </c>
      <c r="F14" s="836"/>
      <c r="G14" s="836"/>
    </row>
    <row r="15" spans="1:11" x14ac:dyDescent="0.2">
      <c r="B15" s="21"/>
      <c r="C15" s="21"/>
      <c r="D15" s="21"/>
      <c r="E15" s="54"/>
      <c r="F15" s="44"/>
      <c r="G15" s="54"/>
    </row>
    <row r="16" spans="1:11" x14ac:dyDescent="0.2">
      <c r="B16" s="21"/>
      <c r="C16" s="21"/>
      <c r="D16" s="21"/>
      <c r="E16" s="54"/>
      <c r="F16" s="44"/>
      <c r="G16" s="54"/>
    </row>
    <row r="17" spans="1:7" x14ac:dyDescent="0.2">
      <c r="B17" s="21"/>
      <c r="C17" s="21"/>
      <c r="D17" s="21"/>
      <c r="E17" s="54" t="s">
        <v>118</v>
      </c>
      <c r="F17" s="836"/>
      <c r="G17" s="836"/>
    </row>
    <row r="18" spans="1:7" x14ac:dyDescent="0.2">
      <c r="B18" s="21"/>
      <c r="C18" s="21"/>
      <c r="D18" s="21"/>
      <c r="E18" s="44"/>
      <c r="F18" s="44"/>
      <c r="G18" s="44"/>
    </row>
    <row r="19" spans="1:7" ht="13.5" thickBot="1" x14ac:dyDescent="0.25">
      <c r="B19" s="21"/>
      <c r="C19" s="21"/>
      <c r="D19" s="21"/>
      <c r="E19" s="44"/>
      <c r="F19" s="44"/>
      <c r="G19" s="44"/>
    </row>
    <row r="20" spans="1:7" s="27" customFormat="1" ht="52.5" customHeight="1" thickBot="1" x14ac:dyDescent="0.25">
      <c r="B20" s="58" t="s">
        <v>119</v>
      </c>
      <c r="C20" s="838" t="s">
        <v>120</v>
      </c>
      <c r="D20" s="839"/>
      <c r="E20" s="840"/>
      <c r="F20" s="59" t="s">
        <v>121</v>
      </c>
      <c r="G20" s="60" t="s">
        <v>125</v>
      </c>
    </row>
    <row r="21" spans="1:7" ht="52.5" customHeight="1" x14ac:dyDescent="0.2">
      <c r="A21" s="27"/>
      <c r="B21" s="78" t="s">
        <v>122</v>
      </c>
      <c r="C21" s="83" t="s">
        <v>127</v>
      </c>
      <c r="D21" s="84" t="s">
        <v>126</v>
      </c>
      <c r="E21" s="85" t="s">
        <v>127</v>
      </c>
      <c r="F21" s="72"/>
      <c r="G21" s="73"/>
    </row>
    <row r="22" spans="1:7" ht="52.5" customHeight="1" x14ac:dyDescent="0.2">
      <c r="A22" s="27"/>
      <c r="B22" s="79" t="s">
        <v>122</v>
      </c>
      <c r="C22" s="86" t="s">
        <v>127</v>
      </c>
      <c r="D22" s="87" t="s">
        <v>126</v>
      </c>
      <c r="E22" s="81" t="s">
        <v>127</v>
      </c>
      <c r="F22" s="74"/>
      <c r="G22" s="75"/>
    </row>
    <row r="23" spans="1:7" ht="52.5" customHeight="1" x14ac:dyDescent="0.2">
      <c r="A23" s="27"/>
      <c r="B23" s="79" t="s">
        <v>122</v>
      </c>
      <c r="C23" s="86" t="s">
        <v>127</v>
      </c>
      <c r="D23" s="87" t="s">
        <v>126</v>
      </c>
      <c r="E23" s="81" t="s">
        <v>127</v>
      </c>
      <c r="F23" s="74"/>
      <c r="G23" s="75"/>
    </row>
    <row r="24" spans="1:7" ht="52.5" customHeight="1" x14ac:dyDescent="0.2">
      <c r="A24" s="27"/>
      <c r="B24" s="79" t="s">
        <v>122</v>
      </c>
      <c r="C24" s="86" t="s">
        <v>127</v>
      </c>
      <c r="D24" s="87" t="s">
        <v>126</v>
      </c>
      <c r="E24" s="81" t="s">
        <v>127</v>
      </c>
      <c r="F24" s="74"/>
      <c r="G24" s="75"/>
    </row>
    <row r="25" spans="1:7" ht="52.5" customHeight="1" x14ac:dyDescent="0.2">
      <c r="A25" s="27"/>
      <c r="B25" s="79" t="s">
        <v>122</v>
      </c>
      <c r="C25" s="86" t="s">
        <v>127</v>
      </c>
      <c r="D25" s="87" t="s">
        <v>126</v>
      </c>
      <c r="E25" s="81" t="s">
        <v>127</v>
      </c>
      <c r="F25" s="74"/>
      <c r="G25" s="75"/>
    </row>
    <row r="26" spans="1:7" ht="52.5" customHeight="1" x14ac:dyDescent="0.2">
      <c r="A26" s="27"/>
      <c r="B26" s="79" t="s">
        <v>122</v>
      </c>
      <c r="C26" s="86" t="s">
        <v>127</v>
      </c>
      <c r="D26" s="87" t="s">
        <v>126</v>
      </c>
      <c r="E26" s="81" t="s">
        <v>127</v>
      </c>
      <c r="F26" s="74"/>
      <c r="G26" s="75"/>
    </row>
    <row r="27" spans="1:7" ht="52.5" customHeight="1" thickBot="1" x14ac:dyDescent="0.25">
      <c r="A27" s="27"/>
      <c r="B27" s="80" t="s">
        <v>122</v>
      </c>
      <c r="C27" s="88" t="s">
        <v>127</v>
      </c>
      <c r="D27" s="89" t="s">
        <v>126</v>
      </c>
      <c r="E27" s="82" t="s">
        <v>127</v>
      </c>
      <c r="F27" s="76"/>
      <c r="G27" s="77"/>
    </row>
    <row r="28" spans="1:7" ht="13.5" customHeight="1" x14ac:dyDescent="0.2">
      <c r="A28" s="27"/>
      <c r="B28" s="55"/>
      <c r="C28" s="55"/>
      <c r="D28" s="55"/>
      <c r="E28" s="55"/>
      <c r="F28" s="56"/>
      <c r="G28" s="56"/>
    </row>
    <row r="29" spans="1:7" ht="16.5" customHeight="1" x14ac:dyDescent="0.2">
      <c r="A29" s="27"/>
      <c r="B29" s="238" t="s">
        <v>554</v>
      </c>
      <c r="C29" s="238"/>
      <c r="D29" s="238"/>
      <c r="E29" s="405"/>
      <c r="F29" s="406"/>
      <c r="G29" s="406"/>
    </row>
    <row r="30" spans="1:7" ht="16.5" customHeight="1" x14ac:dyDescent="0.2">
      <c r="B30" s="835" t="s">
        <v>671</v>
      </c>
      <c r="C30" s="835"/>
      <c r="D30" s="835"/>
      <c r="E30" s="835"/>
      <c r="F30" s="835"/>
      <c r="G30" s="835"/>
    </row>
    <row r="31" spans="1:7" ht="16.5" customHeight="1" x14ac:dyDescent="0.2">
      <c r="B31" s="238" t="s">
        <v>672</v>
      </c>
      <c r="C31" s="238"/>
      <c r="D31" s="238"/>
      <c r="E31" s="407"/>
      <c r="F31" s="407"/>
      <c r="G31" s="407"/>
    </row>
    <row r="32" spans="1:7" x14ac:dyDescent="0.2">
      <c r="E32" s="44"/>
      <c r="F32" s="44"/>
      <c r="G32" s="44"/>
    </row>
  </sheetData>
  <mergeCells count="7">
    <mergeCell ref="I3:K8"/>
    <mergeCell ref="B30:G30"/>
    <mergeCell ref="F14:G14"/>
    <mergeCell ref="F17:G17"/>
    <mergeCell ref="A3:H3"/>
    <mergeCell ref="F6:G6"/>
    <mergeCell ref="C20:E20"/>
  </mergeCells>
  <phoneticPr fontId="1"/>
  <printOptions horizontalCentered="1"/>
  <pageMargins left="0.70866141732283472" right="0.70866141732283472" top="0.74803149606299213" bottom="0.74803149606299213" header="0.59055118110236227" footer="0.31496062992125984"/>
  <pageSetup paperSize="9" firstPageNumber="14" orientation="portrait" r:id="rId1"/>
  <headerFooter scaleWithDoc="0">
    <oddHeader>&amp;L&amp;"HG丸ｺﾞｼｯｸM-PRO,標準"&amp;10［提出書類６］</oddHeader>
    <oddFooter>&amp;C&amp;"HG丸ｺﾞｼｯｸM-PRO,標準"&amp;8［提出書類６］</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J52"/>
  <sheetViews>
    <sheetView view="pageBreakPreview" zoomScale="90" zoomScaleNormal="100" zoomScaleSheetLayoutView="90" workbookViewId="0">
      <selection activeCell="A3" sqref="A3:G3"/>
    </sheetView>
  </sheetViews>
  <sheetFormatPr defaultColWidth="9" defaultRowHeight="13" x14ac:dyDescent="0.2"/>
  <cols>
    <col min="1" max="1" width="1.26953125" style="114" customWidth="1"/>
    <col min="2" max="2" width="9.6328125" style="428" customWidth="1"/>
    <col min="3" max="3" width="25.6328125" style="114" customWidth="1"/>
    <col min="4" max="4" width="11.6328125" style="114" customWidth="1"/>
    <col min="5" max="5" width="25.6328125" style="114" customWidth="1"/>
    <col min="6" max="6" width="9.6328125" style="114" customWidth="1"/>
    <col min="7" max="7" width="1.26953125" style="114" customWidth="1"/>
    <col min="8" max="16384" width="9" style="114"/>
  </cols>
  <sheetData>
    <row r="1" spans="1:10" x14ac:dyDescent="0.2">
      <c r="B1" s="428" t="s">
        <v>134</v>
      </c>
    </row>
    <row r="2" spans="1:10" x14ac:dyDescent="0.2">
      <c r="B2" s="413"/>
    </row>
    <row r="3" spans="1:10" ht="21" x14ac:dyDescent="0.2">
      <c r="A3" s="800" t="s">
        <v>128</v>
      </c>
      <c r="B3" s="800"/>
      <c r="C3" s="800"/>
      <c r="D3" s="800"/>
      <c r="E3" s="800"/>
      <c r="F3" s="800"/>
      <c r="G3" s="800"/>
      <c r="H3" s="705" t="str">
        <f>HYPERLINK("#目次!A3","目次へ戻る")</f>
        <v>目次へ戻る</v>
      </c>
      <c r="I3" s="706"/>
      <c r="J3" s="706"/>
    </row>
    <row r="4" spans="1:10" ht="13.5" customHeight="1" x14ac:dyDescent="0.2">
      <c r="B4" s="114"/>
      <c r="C4" s="432"/>
      <c r="D4" s="432"/>
      <c r="E4" s="432"/>
      <c r="F4" s="432"/>
      <c r="H4" s="706"/>
      <c r="I4" s="706"/>
      <c r="J4" s="706"/>
    </row>
    <row r="5" spans="1:10" x14ac:dyDescent="0.2">
      <c r="B5" s="114"/>
      <c r="C5" s="413"/>
      <c r="D5" s="428"/>
      <c r="E5" s="428"/>
      <c r="F5" s="428"/>
      <c r="H5" s="706"/>
      <c r="I5" s="706"/>
      <c r="J5" s="706"/>
    </row>
    <row r="6" spans="1:10" x14ac:dyDescent="0.2">
      <c r="B6" s="114"/>
      <c r="D6" s="428"/>
      <c r="E6" s="428"/>
      <c r="F6" s="433" t="s">
        <v>129</v>
      </c>
      <c r="H6" s="706"/>
      <c r="I6" s="706"/>
      <c r="J6" s="706"/>
    </row>
    <row r="7" spans="1:10" x14ac:dyDescent="0.2">
      <c r="B7" s="114"/>
      <c r="D7" s="428"/>
      <c r="E7" s="428"/>
      <c r="F7" s="433"/>
      <c r="H7" s="706"/>
      <c r="I7" s="706"/>
      <c r="J7" s="706"/>
    </row>
    <row r="8" spans="1:10" x14ac:dyDescent="0.2">
      <c r="B8" s="434" t="s">
        <v>140</v>
      </c>
      <c r="D8" s="428"/>
      <c r="E8" s="428"/>
      <c r="F8" s="428"/>
      <c r="H8" s="706"/>
      <c r="I8" s="706"/>
      <c r="J8" s="706"/>
    </row>
    <row r="9" spans="1:10" x14ac:dyDescent="0.2">
      <c r="D9" s="428"/>
      <c r="E9" s="428"/>
      <c r="F9" s="428"/>
    </row>
    <row r="10" spans="1:10" x14ac:dyDescent="0.2">
      <c r="D10" s="428"/>
      <c r="E10" s="428"/>
      <c r="F10" s="428"/>
    </row>
    <row r="11" spans="1:10" x14ac:dyDescent="0.2">
      <c r="B11" s="435" t="s">
        <v>141</v>
      </c>
      <c r="D11" s="428"/>
      <c r="E11" s="428"/>
      <c r="F11" s="428"/>
    </row>
    <row r="12" spans="1:10" x14ac:dyDescent="0.2">
      <c r="B12" s="114"/>
      <c r="C12" s="428"/>
      <c r="D12" s="428"/>
      <c r="E12" s="428"/>
      <c r="F12" s="428"/>
    </row>
    <row r="13" spans="1:10" x14ac:dyDescent="0.2">
      <c r="B13" s="114"/>
      <c r="C13" s="428"/>
      <c r="D13" s="428"/>
      <c r="E13" s="428"/>
      <c r="F13" s="428"/>
    </row>
    <row r="14" spans="1:10" x14ac:dyDescent="0.2">
      <c r="B14" s="114"/>
      <c r="C14" s="428"/>
      <c r="D14" s="26" t="s">
        <v>4</v>
      </c>
      <c r="E14" s="842"/>
      <c r="F14" s="842"/>
    </row>
    <row r="15" spans="1:10" x14ac:dyDescent="0.2">
      <c r="B15" s="114"/>
      <c r="C15" s="428"/>
      <c r="D15" s="26"/>
      <c r="E15" s="428"/>
      <c r="F15" s="26"/>
    </row>
    <row r="16" spans="1:10" x14ac:dyDescent="0.2">
      <c r="B16" s="114"/>
      <c r="C16" s="428"/>
      <c r="D16" s="26"/>
      <c r="E16" s="428"/>
      <c r="F16" s="26"/>
    </row>
    <row r="17" spans="2:7" x14ac:dyDescent="0.2">
      <c r="B17" s="114"/>
      <c r="C17" s="428" t="s">
        <v>130</v>
      </c>
      <c r="D17" s="26" t="s">
        <v>139</v>
      </c>
      <c r="E17" s="843"/>
      <c r="F17" s="843"/>
    </row>
    <row r="18" spans="2:7" x14ac:dyDescent="0.2">
      <c r="B18" s="114"/>
      <c r="C18" s="428"/>
      <c r="D18" s="428"/>
      <c r="E18" s="428"/>
      <c r="F18" s="428"/>
    </row>
    <row r="19" spans="2:7" x14ac:dyDescent="0.2">
      <c r="B19" s="114"/>
      <c r="C19" s="428"/>
      <c r="D19" s="428"/>
      <c r="E19" s="428"/>
      <c r="F19" s="428"/>
    </row>
    <row r="20" spans="2:7" x14ac:dyDescent="0.2">
      <c r="B20" s="114"/>
      <c r="C20" s="428"/>
      <c r="D20" s="428"/>
      <c r="E20" s="428"/>
      <c r="F20" s="428"/>
    </row>
    <row r="21" spans="2:7" x14ac:dyDescent="0.2">
      <c r="B21" s="114"/>
      <c r="C21" s="428"/>
      <c r="D21" s="428"/>
      <c r="E21" s="428"/>
      <c r="F21" s="428"/>
    </row>
    <row r="22" spans="2:7" x14ac:dyDescent="0.2">
      <c r="B22" s="114"/>
      <c r="C22" s="413"/>
      <c r="D22" s="428"/>
      <c r="E22" s="428"/>
      <c r="F22" s="428"/>
    </row>
    <row r="23" spans="2:7" ht="16.5" x14ac:dyDescent="0.2">
      <c r="C23" s="844" t="s">
        <v>131</v>
      </c>
      <c r="D23" s="844"/>
      <c r="E23" s="844"/>
      <c r="F23" s="436"/>
      <c r="G23" s="436"/>
    </row>
    <row r="24" spans="2:7" x14ac:dyDescent="0.2">
      <c r="B24" s="413"/>
    </row>
    <row r="25" spans="2:7" x14ac:dyDescent="0.2">
      <c r="B25" s="413"/>
    </row>
    <row r="27" spans="2:7" ht="18.75" customHeight="1" x14ac:dyDescent="0.2"/>
    <row r="28" spans="2:7" ht="25.5" customHeight="1" x14ac:dyDescent="0.2">
      <c r="C28" s="437" t="s">
        <v>138</v>
      </c>
      <c r="D28" s="438"/>
      <c r="E28" s="439" t="s">
        <v>132</v>
      </c>
    </row>
    <row r="29" spans="2:7" ht="25.5" customHeight="1" x14ac:dyDescent="0.2">
      <c r="C29" s="437" t="s">
        <v>136</v>
      </c>
      <c r="D29" s="440"/>
      <c r="E29" s="439" t="s">
        <v>133</v>
      </c>
    </row>
    <row r="30" spans="2:7" ht="25.5" customHeight="1" x14ac:dyDescent="0.2">
      <c r="B30" s="413"/>
      <c r="C30" s="437" t="s">
        <v>137</v>
      </c>
      <c r="D30" s="440"/>
      <c r="E30" s="439" t="s">
        <v>132</v>
      </c>
    </row>
    <row r="31" spans="2:7" ht="18.75" customHeight="1" x14ac:dyDescent="0.2">
      <c r="B31" s="413"/>
    </row>
    <row r="32" spans="2:7" x14ac:dyDescent="0.2">
      <c r="B32" s="413"/>
    </row>
    <row r="33" spans="2:6" x14ac:dyDescent="0.2">
      <c r="B33" s="413"/>
    </row>
    <row r="34" spans="2:6" x14ac:dyDescent="0.2">
      <c r="B34" s="413"/>
    </row>
    <row r="35" spans="2:6" x14ac:dyDescent="0.2">
      <c r="B35" s="413"/>
    </row>
    <row r="36" spans="2:6" x14ac:dyDescent="0.2">
      <c r="B36" s="413"/>
    </row>
    <row r="37" spans="2:6" x14ac:dyDescent="0.2">
      <c r="B37" s="413"/>
    </row>
    <row r="38" spans="2:6" ht="14.25" customHeight="1" x14ac:dyDescent="0.2">
      <c r="B38" s="413"/>
    </row>
    <row r="39" spans="2:6" ht="14.25" customHeight="1" x14ac:dyDescent="0.2">
      <c r="B39" s="413"/>
    </row>
    <row r="40" spans="2:6" ht="14.25" customHeight="1" x14ac:dyDescent="0.2">
      <c r="B40" s="413"/>
    </row>
    <row r="41" spans="2:6" ht="15.75" customHeight="1" x14ac:dyDescent="0.2">
      <c r="B41" s="441" t="s">
        <v>135</v>
      </c>
    </row>
    <row r="42" spans="2:6" ht="15.75" customHeight="1" x14ac:dyDescent="0.2">
      <c r="B42" s="846" t="s">
        <v>623</v>
      </c>
      <c r="C42" s="846"/>
      <c r="D42" s="846"/>
      <c r="E42" s="846"/>
      <c r="F42" s="846"/>
    </row>
    <row r="43" spans="2:6" ht="15.75" customHeight="1" x14ac:dyDescent="0.2">
      <c r="B43" s="845" t="s">
        <v>626</v>
      </c>
      <c r="C43" s="845"/>
      <c r="D43" s="845"/>
      <c r="E43" s="845"/>
      <c r="F43" s="845"/>
    </row>
    <row r="44" spans="2:6" ht="15.75" customHeight="1" x14ac:dyDescent="0.2">
      <c r="B44" s="845"/>
      <c r="C44" s="845"/>
      <c r="D44" s="845"/>
      <c r="E44" s="845"/>
      <c r="F44" s="845"/>
    </row>
    <row r="45" spans="2:6" ht="15.75" customHeight="1" x14ac:dyDescent="0.2">
      <c r="B45" s="846" t="s">
        <v>673</v>
      </c>
      <c r="C45" s="846"/>
      <c r="D45" s="846"/>
      <c r="E45" s="846"/>
      <c r="F45" s="846"/>
    </row>
    <row r="46" spans="2:6" ht="15.75" customHeight="1" x14ac:dyDescent="0.2">
      <c r="B46" s="846" t="s">
        <v>624</v>
      </c>
      <c r="C46" s="846"/>
      <c r="D46" s="846"/>
      <c r="E46" s="846"/>
      <c r="F46" s="846"/>
    </row>
    <row r="47" spans="2:6" ht="15.75" customHeight="1" x14ac:dyDescent="0.2">
      <c r="B47" s="846" t="s">
        <v>625</v>
      </c>
      <c r="C47" s="846"/>
      <c r="D47" s="846"/>
      <c r="E47" s="846"/>
      <c r="F47" s="846"/>
    </row>
    <row r="48" spans="2:6" ht="15.75" customHeight="1" x14ac:dyDescent="0.2">
      <c r="B48" s="846" t="s">
        <v>627</v>
      </c>
      <c r="C48" s="846"/>
      <c r="D48" s="846"/>
      <c r="E48" s="846"/>
      <c r="F48" s="846"/>
    </row>
    <row r="49" spans="2:6" ht="15.75" customHeight="1" x14ac:dyDescent="0.2">
      <c r="B49" s="846" t="s">
        <v>690</v>
      </c>
      <c r="C49" s="846"/>
      <c r="D49" s="846"/>
      <c r="E49" s="846"/>
      <c r="F49" s="846"/>
    </row>
    <row r="50" spans="2:6" ht="15.75" customHeight="1" x14ac:dyDescent="0.2">
      <c r="B50" s="846" t="s">
        <v>628</v>
      </c>
      <c r="C50" s="846"/>
      <c r="D50" s="846"/>
      <c r="E50" s="846"/>
      <c r="F50" s="846"/>
    </row>
    <row r="51" spans="2:6" ht="15.75" customHeight="1" x14ac:dyDescent="0.2">
      <c r="B51" s="841" t="s">
        <v>689</v>
      </c>
      <c r="C51" s="841"/>
      <c r="D51" s="841"/>
      <c r="E51" s="841"/>
      <c r="F51" s="841"/>
    </row>
    <row r="52" spans="2:6" ht="15.75" customHeight="1" x14ac:dyDescent="0.2">
      <c r="B52" s="841"/>
      <c r="C52" s="841"/>
      <c r="D52" s="841"/>
      <c r="E52" s="841"/>
      <c r="F52" s="841"/>
    </row>
  </sheetData>
  <mergeCells count="14">
    <mergeCell ref="H3:J8"/>
    <mergeCell ref="B51:F52"/>
    <mergeCell ref="E14:F14"/>
    <mergeCell ref="E17:F17"/>
    <mergeCell ref="C23:E23"/>
    <mergeCell ref="A3:G3"/>
    <mergeCell ref="B43:F44"/>
    <mergeCell ref="B42:F42"/>
    <mergeCell ref="B45:F45"/>
    <mergeCell ref="B46:F46"/>
    <mergeCell ref="B47:F47"/>
    <mergeCell ref="B48:F48"/>
    <mergeCell ref="B50:F50"/>
    <mergeCell ref="B49:F49"/>
  </mergeCells>
  <phoneticPr fontId="1"/>
  <printOptions horizontalCentered="1"/>
  <pageMargins left="0.70866141732283472" right="0.70866141732283472" top="0.74803149606299213" bottom="0.74803149606299213" header="0.59055118110236227" footer="0.31496062992125984"/>
  <pageSetup paperSize="9" firstPageNumber="15" orientation="portrait" r:id="rId1"/>
  <headerFooter scaleWithDoc="0">
    <oddHeader>&amp;L&amp;"HG丸ｺﾞｼｯｸM-PRO,標準"&amp;10［提出書類７］</oddHeader>
    <oddFooter>&amp;C&amp;"HG丸ｺﾞｼｯｸM-PRO,標準"&amp;8［提出書類７］</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Y53"/>
  <sheetViews>
    <sheetView view="pageBreakPreview" zoomScale="90" zoomScaleNormal="100" zoomScaleSheetLayoutView="90" workbookViewId="0">
      <selection activeCell="A2" sqref="A2:T2"/>
    </sheetView>
  </sheetViews>
  <sheetFormatPr defaultColWidth="9" defaultRowHeight="27" customHeight="1" x14ac:dyDescent="0.2"/>
  <cols>
    <col min="1" max="1" width="1.26953125" style="91" customWidth="1"/>
    <col min="2" max="2" width="4.6328125" style="92" customWidth="1"/>
    <col min="3" max="3" width="4.6328125" style="91" customWidth="1"/>
    <col min="4" max="4" width="6.08984375" style="91" customWidth="1"/>
    <col min="5" max="5" width="5.08984375" style="91" customWidth="1"/>
    <col min="6" max="6" width="1.6328125" style="91" customWidth="1"/>
    <col min="7" max="14" width="4.6328125" style="91" customWidth="1"/>
    <col min="15" max="15" width="1.6328125" style="91" customWidth="1"/>
    <col min="16" max="16" width="5.08984375" style="91" customWidth="1"/>
    <col min="17" max="17" width="6.08984375" style="91" customWidth="1"/>
    <col min="18" max="19" width="4.6328125" style="91" customWidth="1"/>
    <col min="20" max="20" width="1.26953125" style="91" customWidth="1"/>
    <col min="21" max="21" width="2.6328125" style="91" customWidth="1"/>
    <col min="22" max="16384" width="9" style="91"/>
  </cols>
  <sheetData>
    <row r="1" spans="1:25" ht="27" customHeight="1" x14ac:dyDescent="0.2">
      <c r="B1" s="52" t="s">
        <v>142</v>
      </c>
    </row>
    <row r="2" spans="1:25" ht="27" customHeight="1" x14ac:dyDescent="0.2">
      <c r="A2" s="859" t="s">
        <v>143</v>
      </c>
      <c r="B2" s="859"/>
      <c r="C2" s="859"/>
      <c r="D2" s="859"/>
      <c r="E2" s="859"/>
      <c r="F2" s="859"/>
      <c r="G2" s="859"/>
      <c r="H2" s="859"/>
      <c r="I2" s="859"/>
      <c r="J2" s="859"/>
      <c r="K2" s="859"/>
      <c r="L2" s="859"/>
      <c r="M2" s="859"/>
      <c r="N2" s="859"/>
      <c r="O2" s="859"/>
      <c r="P2" s="859"/>
      <c r="Q2" s="859"/>
      <c r="R2" s="859"/>
      <c r="S2" s="859"/>
      <c r="T2" s="859"/>
      <c r="V2" s="705" t="str">
        <f>HYPERLINK("#目次!A3","目次へ戻る")</f>
        <v>目次へ戻る</v>
      </c>
      <c r="W2" s="724"/>
      <c r="X2" s="724"/>
    </row>
    <row r="3" spans="1:25" ht="27" customHeight="1" x14ac:dyDescent="0.2">
      <c r="B3" s="97" t="s">
        <v>884</v>
      </c>
      <c r="C3" s="107"/>
      <c r="D3" s="107"/>
      <c r="E3" s="107"/>
      <c r="F3" s="108"/>
      <c r="G3" s="108"/>
      <c r="H3" s="108"/>
      <c r="I3" s="108"/>
      <c r="J3" s="108"/>
      <c r="K3" s="108"/>
      <c r="L3" s="873" t="s">
        <v>376</v>
      </c>
      <c r="M3" s="873"/>
      <c r="N3" s="873"/>
      <c r="O3" s="873"/>
      <c r="P3" s="873"/>
      <c r="Q3" s="873"/>
      <c r="R3" s="873"/>
      <c r="S3" s="874"/>
      <c r="V3" s="724"/>
      <c r="W3" s="724"/>
      <c r="X3" s="724"/>
    </row>
    <row r="4" spans="1:25" ht="27" customHeight="1" x14ac:dyDescent="0.2">
      <c r="B4" s="847" t="s">
        <v>885</v>
      </c>
      <c r="C4" s="848"/>
      <c r="D4" s="848"/>
      <c r="E4" s="848"/>
      <c r="F4" s="848"/>
      <c r="G4" s="848"/>
      <c r="H4" s="848"/>
      <c r="I4" s="99"/>
      <c r="J4" s="99"/>
      <c r="K4" s="99"/>
      <c r="L4" s="99" t="s">
        <v>430</v>
      </c>
      <c r="M4" s="99"/>
      <c r="N4" s="99"/>
      <c r="O4" s="99"/>
      <c r="P4" s="99"/>
      <c r="Q4" s="99"/>
      <c r="R4" s="99"/>
      <c r="S4" s="100"/>
      <c r="V4" s="724"/>
      <c r="W4" s="724"/>
      <c r="X4" s="724"/>
    </row>
    <row r="5" spans="1:25" ht="27" customHeight="1" x14ac:dyDescent="0.2">
      <c r="B5" s="101"/>
      <c r="C5" s="96"/>
      <c r="D5" s="96"/>
      <c r="E5" s="96"/>
      <c r="F5" s="99"/>
      <c r="G5" s="99"/>
      <c r="H5" s="99"/>
      <c r="I5" s="99"/>
      <c r="J5" s="99"/>
      <c r="K5" s="99"/>
      <c r="L5" s="99"/>
      <c r="M5" s="99"/>
      <c r="N5" s="99"/>
      <c r="O5" s="99"/>
      <c r="P5" s="99"/>
      <c r="Q5" s="99"/>
      <c r="R5" s="99"/>
      <c r="S5" s="100"/>
    </row>
    <row r="6" spans="1:25" ht="27" customHeight="1" x14ac:dyDescent="0.2">
      <c r="B6" s="101"/>
      <c r="C6" s="96"/>
      <c r="D6" s="96"/>
      <c r="E6" s="96"/>
      <c r="F6" s="99"/>
      <c r="G6" s="99"/>
      <c r="H6" s="99"/>
      <c r="I6" s="876" t="s">
        <v>144</v>
      </c>
      <c r="J6" s="876"/>
      <c r="K6" s="876"/>
      <c r="L6" s="96"/>
      <c r="M6" s="96"/>
      <c r="N6" s="96"/>
      <c r="O6" s="96"/>
      <c r="P6" s="96"/>
      <c r="Q6" s="99"/>
      <c r="R6" s="99"/>
      <c r="S6" s="100"/>
    </row>
    <row r="7" spans="1:25" ht="16.5" customHeight="1" x14ac:dyDescent="0.2">
      <c r="B7" s="102"/>
      <c r="C7" s="96"/>
      <c r="D7" s="96"/>
      <c r="E7" s="96"/>
      <c r="F7" s="99"/>
      <c r="G7" s="99"/>
      <c r="H7" s="99"/>
      <c r="I7" s="99"/>
      <c r="J7" s="99"/>
      <c r="K7" s="230" t="s">
        <v>145</v>
      </c>
      <c r="L7" s="860"/>
      <c r="M7" s="860"/>
      <c r="N7" s="860"/>
      <c r="O7" s="860"/>
      <c r="P7" s="860"/>
      <c r="Q7" s="860"/>
      <c r="R7" s="860"/>
      <c r="S7" s="861"/>
      <c r="V7" s="877" t="s">
        <v>375</v>
      </c>
      <c r="W7" s="877"/>
      <c r="X7" s="877"/>
      <c r="Y7" s="877"/>
    </row>
    <row r="8" spans="1:25" ht="16.5" customHeight="1" x14ac:dyDescent="0.2">
      <c r="B8" s="102"/>
      <c r="C8" s="96"/>
      <c r="D8" s="96"/>
      <c r="E8" s="96"/>
      <c r="F8" s="99"/>
      <c r="G8" s="99"/>
      <c r="H8" s="99"/>
      <c r="I8" s="99"/>
      <c r="J8" s="99"/>
      <c r="K8" s="229"/>
      <c r="L8" s="860"/>
      <c r="M8" s="860"/>
      <c r="N8" s="860"/>
      <c r="O8" s="860"/>
      <c r="P8" s="860"/>
      <c r="Q8" s="860"/>
      <c r="R8" s="860"/>
      <c r="S8" s="861"/>
      <c r="V8" s="877"/>
      <c r="W8" s="877"/>
      <c r="X8" s="877"/>
      <c r="Y8" s="877"/>
    </row>
    <row r="9" spans="1:25" ht="16.5" customHeight="1" x14ac:dyDescent="0.2">
      <c r="B9" s="102"/>
      <c r="C9" s="96"/>
      <c r="D9" s="96"/>
      <c r="E9" s="96"/>
      <c r="F9" s="99"/>
      <c r="G9" s="99"/>
      <c r="H9" s="99"/>
      <c r="I9" s="99"/>
      <c r="J9" s="99"/>
      <c r="K9" s="871" t="s">
        <v>431</v>
      </c>
      <c r="L9" s="871"/>
      <c r="M9" s="871"/>
      <c r="N9" s="871"/>
      <c r="O9" s="871"/>
      <c r="P9" s="871"/>
      <c r="Q9" s="871"/>
      <c r="R9" s="871"/>
      <c r="S9" s="872"/>
    </row>
    <row r="10" spans="1:25" ht="16.5" customHeight="1" x14ac:dyDescent="0.2">
      <c r="B10" s="102"/>
      <c r="C10" s="96"/>
      <c r="D10" s="96"/>
      <c r="E10" s="96"/>
      <c r="F10" s="99"/>
      <c r="G10" s="99"/>
      <c r="H10" s="99"/>
      <c r="I10" s="99"/>
      <c r="J10" s="99"/>
      <c r="K10" s="408" t="s">
        <v>146</v>
      </c>
      <c r="L10" s="849" t="s">
        <v>555</v>
      </c>
      <c r="M10" s="849"/>
      <c r="N10" s="849"/>
      <c r="O10" s="849"/>
      <c r="P10" s="849"/>
      <c r="Q10" s="849"/>
      <c r="R10" s="849"/>
      <c r="S10" s="850"/>
    </row>
    <row r="11" spans="1:25" ht="16.5" customHeight="1" x14ac:dyDescent="0.2">
      <c r="B11" s="102"/>
      <c r="C11" s="96"/>
      <c r="D11" s="96"/>
      <c r="E11" s="96"/>
      <c r="F11" s="99"/>
      <c r="G11" s="99"/>
      <c r="H11" s="99"/>
      <c r="I11" s="99"/>
      <c r="J11" s="99"/>
      <c r="K11" s="115"/>
      <c r="L11" s="862" t="s">
        <v>556</v>
      </c>
      <c r="M11" s="862"/>
      <c r="N11" s="862"/>
      <c r="O11" s="862"/>
      <c r="P11" s="862"/>
      <c r="Q11" s="862"/>
      <c r="R11" s="862"/>
      <c r="S11" s="409"/>
    </row>
    <row r="12" spans="1:25" ht="16.5" customHeight="1" thickBot="1" x14ac:dyDescent="0.25">
      <c r="B12" s="98"/>
      <c r="C12" s="99"/>
      <c r="D12" s="99"/>
      <c r="E12" s="99"/>
      <c r="F12" s="99"/>
      <c r="G12" s="99"/>
      <c r="H12" s="99"/>
      <c r="I12" s="99"/>
      <c r="J12" s="99"/>
      <c r="K12" s="410"/>
      <c r="L12" s="862"/>
      <c r="M12" s="862"/>
      <c r="N12" s="862"/>
      <c r="O12" s="862"/>
      <c r="P12" s="862"/>
      <c r="Q12" s="862"/>
      <c r="R12" s="862"/>
      <c r="S12" s="404"/>
    </row>
    <row r="13" spans="1:25" ht="27" customHeight="1" thickTop="1" x14ac:dyDescent="0.2">
      <c r="B13" s="856">
        <v>2</v>
      </c>
      <c r="C13" s="880" t="s">
        <v>160</v>
      </c>
      <c r="D13" s="880"/>
      <c r="E13" s="880"/>
      <c r="F13" s="105"/>
      <c r="G13" s="867" t="s">
        <v>148</v>
      </c>
      <c r="H13" s="868"/>
      <c r="I13" s="868"/>
      <c r="J13" s="868"/>
      <c r="K13" s="868"/>
      <c r="L13" s="868" t="s">
        <v>149</v>
      </c>
      <c r="M13" s="868"/>
      <c r="N13" s="868"/>
      <c r="O13" s="868"/>
      <c r="P13" s="868"/>
      <c r="Q13" s="868"/>
      <c r="R13" s="863" t="s">
        <v>147</v>
      </c>
      <c r="S13" s="864"/>
    </row>
    <row r="14" spans="1:25" ht="27" customHeight="1" x14ac:dyDescent="0.2">
      <c r="B14" s="857"/>
      <c r="C14" s="881"/>
      <c r="D14" s="881"/>
      <c r="E14" s="881"/>
      <c r="F14" s="106"/>
      <c r="G14" s="869" t="s">
        <v>148</v>
      </c>
      <c r="H14" s="870"/>
      <c r="I14" s="870"/>
      <c r="J14" s="870"/>
      <c r="K14" s="870"/>
      <c r="L14" s="870" t="s">
        <v>150</v>
      </c>
      <c r="M14" s="870"/>
      <c r="N14" s="870"/>
      <c r="O14" s="870"/>
      <c r="P14" s="870"/>
      <c r="Q14" s="870"/>
      <c r="R14" s="865"/>
      <c r="S14" s="866"/>
    </row>
    <row r="15" spans="1:25" ht="27" customHeight="1" x14ac:dyDescent="0.2">
      <c r="B15" s="879">
        <v>3</v>
      </c>
      <c r="C15" s="882" t="s">
        <v>161</v>
      </c>
      <c r="D15" s="882"/>
      <c r="E15" s="882"/>
      <c r="F15" s="109"/>
      <c r="G15" s="853" t="s">
        <v>151</v>
      </c>
      <c r="H15" s="853"/>
      <c r="I15" s="853"/>
      <c r="J15" s="853"/>
      <c r="K15" s="853"/>
      <c r="L15" s="853"/>
      <c r="M15" s="853"/>
      <c r="N15" s="853"/>
      <c r="O15" s="853"/>
      <c r="P15" s="853"/>
      <c r="Q15" s="853"/>
      <c r="R15" s="853"/>
      <c r="S15" s="853"/>
    </row>
    <row r="16" spans="1:25" ht="27" customHeight="1" x14ac:dyDescent="0.2">
      <c r="B16" s="857"/>
      <c r="C16" s="881"/>
      <c r="D16" s="881"/>
      <c r="E16" s="881"/>
      <c r="F16" s="106"/>
      <c r="G16" s="853"/>
      <c r="H16" s="853"/>
      <c r="I16" s="853"/>
      <c r="J16" s="853"/>
      <c r="K16" s="853"/>
      <c r="L16" s="853"/>
      <c r="M16" s="853"/>
      <c r="N16" s="853"/>
      <c r="O16" s="853"/>
      <c r="P16" s="853"/>
      <c r="Q16" s="853"/>
      <c r="R16" s="853"/>
      <c r="S16" s="853"/>
    </row>
    <row r="17" spans="2:20" ht="27" customHeight="1" x14ac:dyDescent="0.2">
      <c r="B17" s="883">
        <v>4</v>
      </c>
      <c r="C17" s="885" t="s">
        <v>374</v>
      </c>
      <c r="D17" s="885"/>
      <c r="E17" s="885"/>
      <c r="F17" s="110"/>
      <c r="G17" s="853" t="s">
        <v>152</v>
      </c>
      <c r="H17" s="853"/>
      <c r="I17" s="853"/>
      <c r="J17" s="853"/>
      <c r="K17" s="853"/>
      <c r="L17" s="853"/>
      <c r="M17" s="853"/>
      <c r="N17" s="853"/>
      <c r="O17" s="853"/>
      <c r="P17" s="853"/>
      <c r="Q17" s="853"/>
      <c r="R17" s="853"/>
      <c r="S17" s="853"/>
    </row>
    <row r="18" spans="2:20" ht="27" customHeight="1" x14ac:dyDescent="0.2">
      <c r="B18" s="884"/>
      <c r="C18" s="886"/>
      <c r="D18" s="886"/>
      <c r="E18" s="886"/>
      <c r="F18" s="111"/>
      <c r="G18" s="853"/>
      <c r="H18" s="853"/>
      <c r="I18" s="853"/>
      <c r="J18" s="853"/>
      <c r="K18" s="853"/>
      <c r="L18" s="853"/>
      <c r="M18" s="853"/>
      <c r="N18" s="853"/>
      <c r="O18" s="853"/>
      <c r="P18" s="853"/>
      <c r="Q18" s="853"/>
      <c r="R18" s="853"/>
      <c r="S18" s="853"/>
    </row>
    <row r="19" spans="2:20" ht="27" customHeight="1" x14ac:dyDescent="0.2">
      <c r="B19" s="879">
        <v>5</v>
      </c>
      <c r="C19" s="882" t="s">
        <v>162</v>
      </c>
      <c r="D19" s="882"/>
      <c r="E19" s="882"/>
      <c r="F19" s="109"/>
      <c r="G19" s="853" t="s">
        <v>390</v>
      </c>
      <c r="H19" s="853"/>
      <c r="I19" s="853"/>
      <c r="J19" s="853"/>
      <c r="K19" s="853"/>
      <c r="L19" s="853"/>
      <c r="M19" s="853"/>
      <c r="N19" s="853"/>
      <c r="O19" s="853"/>
      <c r="P19" s="853"/>
      <c r="Q19" s="853"/>
      <c r="R19" s="853"/>
      <c r="S19" s="853"/>
    </row>
    <row r="20" spans="2:20" ht="27" customHeight="1" x14ac:dyDescent="0.2">
      <c r="B20" s="857"/>
      <c r="C20" s="881"/>
      <c r="D20" s="881"/>
      <c r="E20" s="881"/>
      <c r="F20" s="106"/>
      <c r="G20" s="853"/>
      <c r="H20" s="853"/>
      <c r="I20" s="853"/>
      <c r="J20" s="853"/>
      <c r="K20" s="853"/>
      <c r="L20" s="853"/>
      <c r="M20" s="853"/>
      <c r="N20" s="853"/>
      <c r="O20" s="853"/>
      <c r="P20" s="853"/>
      <c r="Q20" s="853"/>
      <c r="R20" s="853"/>
      <c r="S20" s="853"/>
    </row>
    <row r="21" spans="2:20" ht="27" customHeight="1" x14ac:dyDescent="0.2">
      <c r="B21" s="879">
        <v>6</v>
      </c>
      <c r="C21" s="851" t="s">
        <v>163</v>
      </c>
      <c r="D21" s="851"/>
      <c r="E21" s="851"/>
      <c r="F21" s="109"/>
      <c r="G21" s="853" t="s">
        <v>153</v>
      </c>
      <c r="H21" s="853"/>
      <c r="I21" s="853"/>
      <c r="J21" s="853"/>
      <c r="K21" s="853"/>
      <c r="L21" s="853"/>
      <c r="M21" s="853"/>
      <c r="N21" s="853"/>
      <c r="O21" s="853"/>
      <c r="P21" s="853"/>
      <c r="Q21" s="853"/>
      <c r="R21" s="853"/>
      <c r="S21" s="853"/>
    </row>
    <row r="22" spans="2:20" ht="27" customHeight="1" thickBot="1" x14ac:dyDescent="0.25">
      <c r="B22" s="887"/>
      <c r="C22" s="852"/>
      <c r="D22" s="852"/>
      <c r="E22" s="852"/>
      <c r="F22" s="112"/>
      <c r="G22" s="854"/>
      <c r="H22" s="854"/>
      <c r="I22" s="854"/>
      <c r="J22" s="854"/>
      <c r="K22" s="854"/>
      <c r="L22" s="854"/>
      <c r="M22" s="854"/>
      <c r="N22" s="854"/>
      <c r="O22" s="854"/>
      <c r="P22" s="854"/>
      <c r="Q22" s="854"/>
      <c r="R22" s="854"/>
      <c r="S22" s="854"/>
      <c r="T22" s="93"/>
    </row>
    <row r="23" spans="2:20" ht="27" customHeight="1" thickTop="1" x14ac:dyDescent="0.2">
      <c r="B23" s="855" t="s">
        <v>155</v>
      </c>
      <c r="C23" s="855"/>
      <c r="D23" s="855"/>
      <c r="E23" s="855"/>
      <c r="F23" s="855"/>
      <c r="G23" s="855"/>
      <c r="H23" s="855"/>
      <c r="I23" s="855"/>
      <c r="J23" s="855"/>
      <c r="K23" s="855" t="s">
        <v>154</v>
      </c>
      <c r="L23" s="855"/>
      <c r="M23" s="855"/>
      <c r="N23" s="855"/>
      <c r="O23" s="855"/>
      <c r="P23" s="855"/>
      <c r="Q23" s="855"/>
      <c r="R23" s="855"/>
      <c r="S23" s="855"/>
    </row>
    <row r="24" spans="2:20" ht="15.75" customHeight="1" x14ac:dyDescent="0.2">
      <c r="B24" s="858"/>
      <c r="C24" s="858"/>
      <c r="D24" s="858"/>
      <c r="E24" s="858"/>
      <c r="F24" s="858"/>
      <c r="G24" s="858"/>
      <c r="H24" s="858"/>
      <c r="I24" s="858"/>
      <c r="J24" s="858"/>
      <c r="K24" s="858"/>
      <c r="L24" s="858"/>
      <c r="M24" s="858"/>
      <c r="N24" s="858"/>
      <c r="O24" s="858"/>
      <c r="P24" s="858"/>
      <c r="Q24" s="858"/>
      <c r="R24" s="858"/>
      <c r="S24" s="858"/>
    </row>
    <row r="25" spans="2:20" ht="15.75" customHeight="1" x14ac:dyDescent="0.2">
      <c r="B25" s="858"/>
      <c r="C25" s="858"/>
      <c r="D25" s="858"/>
      <c r="E25" s="858"/>
      <c r="F25" s="858"/>
      <c r="G25" s="858"/>
      <c r="H25" s="858"/>
      <c r="I25" s="858"/>
      <c r="J25" s="858"/>
      <c r="K25" s="858"/>
      <c r="L25" s="858"/>
      <c r="M25" s="858"/>
      <c r="N25" s="858"/>
      <c r="O25" s="858"/>
      <c r="P25" s="858"/>
      <c r="Q25" s="858"/>
      <c r="R25" s="858"/>
      <c r="S25" s="858"/>
    </row>
    <row r="26" spans="2:20" ht="15.75" customHeight="1" x14ac:dyDescent="0.2">
      <c r="B26" s="858"/>
      <c r="C26" s="858"/>
      <c r="D26" s="858"/>
      <c r="E26" s="858"/>
      <c r="F26" s="858"/>
      <c r="G26" s="858"/>
      <c r="H26" s="858"/>
      <c r="I26" s="858"/>
      <c r="J26" s="858"/>
      <c r="K26" s="858"/>
      <c r="L26" s="858"/>
      <c r="M26" s="858"/>
      <c r="N26" s="858"/>
      <c r="O26" s="858"/>
      <c r="P26" s="858"/>
      <c r="Q26" s="858"/>
      <c r="R26" s="858"/>
      <c r="S26" s="858"/>
    </row>
    <row r="27" spans="2:20" ht="15.75" customHeight="1" x14ac:dyDescent="0.2">
      <c r="B27" s="858"/>
      <c r="C27" s="858"/>
      <c r="D27" s="858"/>
      <c r="E27" s="858"/>
      <c r="F27" s="858"/>
      <c r="G27" s="858"/>
      <c r="H27" s="858"/>
      <c r="I27" s="858"/>
      <c r="J27" s="858"/>
      <c r="K27" s="858"/>
      <c r="L27" s="858"/>
      <c r="M27" s="858"/>
      <c r="N27" s="858"/>
      <c r="O27" s="858"/>
      <c r="P27" s="858"/>
      <c r="Q27" s="858"/>
      <c r="R27" s="858"/>
      <c r="S27" s="858"/>
    </row>
    <row r="28" spans="2:20" ht="15.75" customHeight="1" x14ac:dyDescent="0.2">
      <c r="B28" s="858"/>
      <c r="C28" s="858"/>
      <c r="D28" s="858"/>
      <c r="E28" s="858"/>
      <c r="F28" s="858"/>
      <c r="G28" s="858"/>
      <c r="H28" s="858"/>
      <c r="I28" s="858"/>
      <c r="J28" s="858"/>
      <c r="K28" s="858"/>
      <c r="L28" s="858"/>
      <c r="M28" s="858"/>
      <c r="N28" s="858"/>
      <c r="O28" s="858"/>
      <c r="P28" s="858"/>
      <c r="Q28" s="858"/>
      <c r="R28" s="858"/>
      <c r="S28" s="858"/>
    </row>
    <row r="29" spans="2:20" ht="15.75" customHeight="1" x14ac:dyDescent="0.2">
      <c r="B29" s="858"/>
      <c r="C29" s="858"/>
      <c r="D29" s="858"/>
      <c r="E29" s="858"/>
      <c r="F29" s="858"/>
      <c r="G29" s="858"/>
      <c r="H29" s="858"/>
      <c r="I29" s="858"/>
      <c r="J29" s="858"/>
      <c r="K29" s="858"/>
      <c r="L29" s="858"/>
      <c r="M29" s="858"/>
      <c r="N29" s="858"/>
      <c r="O29" s="858"/>
      <c r="P29" s="858"/>
      <c r="Q29" s="858"/>
      <c r="R29" s="858"/>
      <c r="S29" s="858"/>
    </row>
    <row r="30" spans="2:20" s="96" customFormat="1" ht="15.75" customHeight="1" x14ac:dyDescent="0.2">
      <c r="B30" s="104"/>
      <c r="C30" s="103"/>
      <c r="D30" s="103"/>
      <c r="E30" s="103"/>
    </row>
    <row r="31" spans="2:20" s="134" customFormat="1" ht="15.75" customHeight="1" x14ac:dyDescent="0.2">
      <c r="B31" s="30" t="s">
        <v>156</v>
      </c>
      <c r="C31" s="147"/>
      <c r="D31" s="147"/>
      <c r="E31" s="147"/>
      <c r="F31" s="30"/>
      <c r="G31" s="30"/>
      <c r="H31" s="30"/>
      <c r="I31" s="30"/>
      <c r="J31" s="30"/>
      <c r="K31" s="30"/>
      <c r="L31" s="30"/>
      <c r="M31" s="30"/>
      <c r="N31" s="30"/>
      <c r="O31" s="30"/>
      <c r="P31" s="30"/>
      <c r="Q31" s="30"/>
      <c r="R31" s="30"/>
      <c r="S31" s="30"/>
    </row>
    <row r="32" spans="2:20" s="134" customFormat="1" ht="15.75" customHeight="1" x14ac:dyDescent="0.2">
      <c r="B32" s="30">
        <v>1</v>
      </c>
      <c r="C32" s="30" t="s">
        <v>158</v>
      </c>
      <c r="D32" s="147"/>
      <c r="E32" s="147"/>
      <c r="F32" s="30"/>
      <c r="G32" s="30"/>
      <c r="H32" s="30"/>
      <c r="I32" s="30"/>
      <c r="J32" s="30"/>
      <c r="K32" s="30"/>
      <c r="L32" s="30"/>
      <c r="M32" s="30"/>
      <c r="N32" s="30"/>
      <c r="O32" s="30"/>
      <c r="P32" s="30"/>
      <c r="Q32" s="30"/>
      <c r="R32" s="30"/>
      <c r="S32" s="30"/>
    </row>
    <row r="33" spans="2:19" s="134" customFormat="1" ht="15.75" customHeight="1" x14ac:dyDescent="0.2">
      <c r="B33" s="30">
        <v>2</v>
      </c>
      <c r="C33" s="30" t="s">
        <v>159</v>
      </c>
      <c r="D33" s="30"/>
      <c r="E33" s="30"/>
      <c r="F33" s="30"/>
      <c r="G33" s="30"/>
      <c r="H33" s="30"/>
      <c r="I33" s="30"/>
      <c r="J33" s="30"/>
      <c r="K33" s="30"/>
      <c r="L33" s="30"/>
      <c r="M33" s="30"/>
      <c r="N33" s="30"/>
      <c r="O33" s="30"/>
      <c r="P33" s="30"/>
      <c r="Q33" s="30"/>
      <c r="R33" s="30"/>
      <c r="S33" s="30"/>
    </row>
    <row r="34" spans="2:19" s="134" customFormat="1" ht="15.75" customHeight="1" x14ac:dyDescent="0.2">
      <c r="B34" s="30"/>
      <c r="C34" s="30"/>
      <c r="D34" s="30"/>
      <c r="E34" s="30"/>
      <c r="F34" s="30"/>
      <c r="G34" s="30"/>
      <c r="H34" s="30"/>
      <c r="I34" s="30"/>
      <c r="J34" s="30"/>
      <c r="K34" s="30"/>
      <c r="L34" s="30"/>
      <c r="M34" s="30"/>
      <c r="N34" s="30"/>
      <c r="O34" s="30"/>
      <c r="P34" s="30"/>
      <c r="Q34" s="30"/>
      <c r="R34" s="30"/>
      <c r="S34" s="30"/>
    </row>
    <row r="35" spans="2:19" s="134" customFormat="1" ht="15.75" customHeight="1" x14ac:dyDescent="0.2">
      <c r="B35" s="30" t="s">
        <v>157</v>
      </c>
      <c r="C35" s="30"/>
      <c r="D35" s="30"/>
      <c r="E35" s="30"/>
      <c r="F35" s="30"/>
      <c r="G35" s="30"/>
      <c r="H35" s="30"/>
      <c r="I35" s="30"/>
      <c r="J35" s="30"/>
      <c r="K35" s="30"/>
      <c r="L35" s="30"/>
      <c r="M35" s="30"/>
      <c r="N35" s="30"/>
      <c r="O35" s="30"/>
      <c r="P35" s="30"/>
      <c r="Q35" s="30"/>
      <c r="R35" s="30"/>
      <c r="S35" s="30"/>
    </row>
    <row r="36" spans="2:19" s="134" customFormat="1" ht="15.75" customHeight="1" x14ac:dyDescent="0.2">
      <c r="B36" s="875" t="s">
        <v>377</v>
      </c>
      <c r="C36" s="875"/>
      <c r="D36" s="878" t="s">
        <v>379</v>
      </c>
      <c r="E36" s="878"/>
      <c r="F36" s="878"/>
      <c r="G36" s="878"/>
      <c r="H36" s="878"/>
      <c r="I36" s="878"/>
      <c r="J36" s="878"/>
      <c r="K36" s="878"/>
      <c r="L36" s="878"/>
      <c r="M36" s="878"/>
      <c r="N36" s="878"/>
      <c r="O36" s="878"/>
      <c r="P36" s="878"/>
      <c r="Q36" s="878"/>
      <c r="R36" s="878"/>
      <c r="S36" s="878"/>
    </row>
    <row r="37" spans="2:19" s="134" customFormat="1" ht="15.75" customHeight="1" x14ac:dyDescent="0.2">
      <c r="B37" s="30"/>
      <c r="C37" s="30"/>
      <c r="D37" s="878"/>
      <c r="E37" s="878"/>
      <c r="F37" s="878"/>
      <c r="G37" s="878"/>
      <c r="H37" s="878"/>
      <c r="I37" s="878"/>
      <c r="J37" s="878"/>
      <c r="K37" s="878"/>
      <c r="L37" s="878"/>
      <c r="M37" s="878"/>
      <c r="N37" s="878"/>
      <c r="O37" s="878"/>
      <c r="P37" s="878"/>
      <c r="Q37" s="878"/>
      <c r="R37" s="878"/>
      <c r="S37" s="878"/>
    </row>
    <row r="38" spans="2:19" s="134" customFormat="1" ht="15.75" customHeight="1" x14ac:dyDescent="0.2">
      <c r="B38" s="875" t="s">
        <v>378</v>
      </c>
      <c r="C38" s="875"/>
      <c r="D38" s="30" t="s">
        <v>380</v>
      </c>
      <c r="E38" s="30"/>
      <c r="F38" s="30"/>
      <c r="G38" s="30"/>
      <c r="H38" s="30"/>
      <c r="I38" s="30"/>
      <c r="J38" s="30"/>
      <c r="K38" s="30"/>
      <c r="L38" s="30"/>
      <c r="M38" s="30"/>
      <c r="N38" s="30"/>
      <c r="O38" s="30"/>
      <c r="P38" s="30"/>
      <c r="Q38" s="30"/>
      <c r="R38" s="30"/>
      <c r="S38" s="30"/>
    </row>
    <row r="44" spans="2:19" ht="27" customHeight="1" x14ac:dyDescent="0.2">
      <c r="B44" s="90"/>
    </row>
    <row r="45" spans="2:19" ht="27" customHeight="1" x14ac:dyDescent="0.2">
      <c r="B45" s="94"/>
    </row>
    <row r="46" spans="2:19" ht="27" customHeight="1" x14ac:dyDescent="0.2">
      <c r="B46" s="94"/>
    </row>
    <row r="47" spans="2:19" ht="27" customHeight="1" x14ac:dyDescent="0.2">
      <c r="B47" s="94"/>
    </row>
    <row r="48" spans="2:19" ht="27" customHeight="1" x14ac:dyDescent="0.2">
      <c r="B48" s="94"/>
    </row>
    <row r="49" spans="2:5" ht="27" customHeight="1" x14ac:dyDescent="0.2">
      <c r="B49" s="94"/>
    </row>
    <row r="50" spans="2:5" ht="27" customHeight="1" x14ac:dyDescent="0.2">
      <c r="C50" s="95"/>
      <c r="D50" s="95"/>
      <c r="E50" s="95"/>
    </row>
    <row r="51" spans="2:5" ht="27" customHeight="1" x14ac:dyDescent="0.2">
      <c r="C51" s="95"/>
      <c r="D51" s="95"/>
      <c r="E51" s="95"/>
    </row>
    <row r="52" spans="2:5" ht="27" customHeight="1" x14ac:dyDescent="0.2">
      <c r="C52" s="95"/>
      <c r="D52" s="95"/>
      <c r="E52" s="95"/>
    </row>
    <row r="53" spans="2:5" ht="27" customHeight="1" x14ac:dyDescent="0.2">
      <c r="C53" s="95"/>
      <c r="D53" s="95"/>
      <c r="E53" s="95"/>
    </row>
  </sheetData>
  <mergeCells count="39">
    <mergeCell ref="V2:X4"/>
    <mergeCell ref="B36:C36"/>
    <mergeCell ref="B38:C38"/>
    <mergeCell ref="I6:K6"/>
    <mergeCell ref="V7:Y8"/>
    <mergeCell ref="L8:S8"/>
    <mergeCell ref="D36:S37"/>
    <mergeCell ref="B15:B16"/>
    <mergeCell ref="C13:E14"/>
    <mergeCell ref="C15:E16"/>
    <mergeCell ref="B17:B18"/>
    <mergeCell ref="C17:E18"/>
    <mergeCell ref="B19:B20"/>
    <mergeCell ref="C19:E20"/>
    <mergeCell ref="B21:B22"/>
    <mergeCell ref="B24:J29"/>
    <mergeCell ref="K24:S29"/>
    <mergeCell ref="A2:T2"/>
    <mergeCell ref="G17:S18"/>
    <mergeCell ref="G19:S20"/>
    <mergeCell ref="L7:S7"/>
    <mergeCell ref="L12:R12"/>
    <mergeCell ref="R13:S14"/>
    <mergeCell ref="G15:S16"/>
    <mergeCell ref="G13:K13"/>
    <mergeCell ref="G14:K14"/>
    <mergeCell ref="L13:P13"/>
    <mergeCell ref="L14:P14"/>
    <mergeCell ref="Q13:Q14"/>
    <mergeCell ref="L11:R11"/>
    <mergeCell ref="K9:S9"/>
    <mergeCell ref="L3:S3"/>
    <mergeCell ref="B4:H4"/>
    <mergeCell ref="L10:S10"/>
    <mergeCell ref="C21:E22"/>
    <mergeCell ref="G21:S22"/>
    <mergeCell ref="B23:J23"/>
    <mergeCell ref="K23:S23"/>
    <mergeCell ref="B13:B14"/>
  </mergeCells>
  <phoneticPr fontId="1"/>
  <printOptions horizontalCentered="1"/>
  <pageMargins left="0.70866141732283472" right="0.70866141732283472" top="0.74803149606299213" bottom="0.55118110236220474" header="0.59055118110236227" footer="0.31496062992125984"/>
  <pageSetup paperSize="9" firstPageNumber="16" orientation="portrait" r:id="rId1"/>
  <headerFooter scaleWithDoc="0">
    <oddHeader>&amp;L&amp;"HG丸ｺﾞｼｯｸM-PRO,標準"&amp;10［提出書類８］</oddHeader>
    <oddFooter>&amp;C&amp;"HG丸ｺﾞｼｯｸM-PRO,標準"&amp;8［提出書類８］</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Q33"/>
  <sheetViews>
    <sheetView view="pageBreakPreview" zoomScale="80" zoomScaleNormal="100" zoomScaleSheetLayoutView="80" workbookViewId="0">
      <selection activeCell="A3" sqref="A3:G3"/>
    </sheetView>
  </sheetViews>
  <sheetFormatPr defaultRowHeight="13" x14ac:dyDescent="0.2"/>
  <cols>
    <col min="1" max="1" width="1.26953125" style="114" customWidth="1"/>
    <col min="2" max="2" width="5.6328125" style="114" customWidth="1"/>
    <col min="3" max="3" width="18.6328125" style="114" customWidth="1"/>
    <col min="4" max="4" width="11.6328125" style="114" customWidth="1"/>
    <col min="5" max="5" width="6.08984375" style="114" customWidth="1"/>
    <col min="6" max="6" width="44.6328125" style="114" customWidth="1"/>
    <col min="7" max="8" width="1.26953125" style="114" customWidth="1"/>
    <col min="9" max="9" width="5.6328125" style="114" customWidth="1"/>
    <col min="10" max="10" width="18.6328125" style="114" customWidth="1"/>
    <col min="11" max="11" width="11.6328125" style="114" customWidth="1"/>
    <col min="12" max="12" width="6.08984375" style="114" customWidth="1"/>
    <col min="13" max="13" width="44.6328125" style="114" customWidth="1"/>
    <col min="14" max="14" width="1.26953125" style="114" customWidth="1"/>
    <col min="15" max="259" width="9" style="114"/>
    <col min="260" max="260" width="1.36328125" style="114" customWidth="1"/>
    <col min="261" max="261" width="7.36328125" style="114" customWidth="1"/>
    <col min="262" max="263" width="13.7265625" style="114" customWidth="1"/>
    <col min="264" max="264" width="6.6328125" style="114" customWidth="1"/>
    <col min="265" max="265" width="47.7265625" style="114" customWidth="1"/>
    <col min="266" max="266" width="1.453125" style="114" customWidth="1"/>
    <col min="267" max="515" width="9" style="114"/>
    <col min="516" max="516" width="1.36328125" style="114" customWidth="1"/>
    <col min="517" max="517" width="7.36328125" style="114" customWidth="1"/>
    <col min="518" max="519" width="13.7265625" style="114" customWidth="1"/>
    <col min="520" max="520" width="6.6328125" style="114" customWidth="1"/>
    <col min="521" max="521" width="47.7265625" style="114" customWidth="1"/>
    <col min="522" max="522" width="1.453125" style="114" customWidth="1"/>
    <col min="523" max="771" width="9" style="114"/>
    <col min="772" max="772" width="1.36328125" style="114" customWidth="1"/>
    <col min="773" max="773" width="7.36328125" style="114" customWidth="1"/>
    <col min="774" max="775" width="13.7265625" style="114" customWidth="1"/>
    <col min="776" max="776" width="6.6328125" style="114" customWidth="1"/>
    <col min="777" max="777" width="47.7265625" style="114" customWidth="1"/>
    <col min="778" max="778" width="1.453125" style="114" customWidth="1"/>
    <col min="779" max="1027" width="9" style="114"/>
    <col min="1028" max="1028" width="1.36328125" style="114" customWidth="1"/>
    <col min="1029" max="1029" width="7.36328125" style="114" customWidth="1"/>
    <col min="1030" max="1031" width="13.7265625" style="114" customWidth="1"/>
    <col min="1032" max="1032" width="6.6328125" style="114" customWidth="1"/>
    <col min="1033" max="1033" width="47.7265625" style="114" customWidth="1"/>
    <col min="1034" max="1034" width="1.453125" style="114" customWidth="1"/>
    <col min="1035" max="1283" width="9" style="114"/>
    <col min="1284" max="1284" width="1.36328125" style="114" customWidth="1"/>
    <col min="1285" max="1285" width="7.36328125" style="114" customWidth="1"/>
    <col min="1286" max="1287" width="13.7265625" style="114" customWidth="1"/>
    <col min="1288" max="1288" width="6.6328125" style="114" customWidth="1"/>
    <col min="1289" max="1289" width="47.7265625" style="114" customWidth="1"/>
    <col min="1290" max="1290" width="1.453125" style="114" customWidth="1"/>
    <col min="1291" max="1539" width="9" style="114"/>
    <col min="1540" max="1540" width="1.36328125" style="114" customWidth="1"/>
    <col min="1541" max="1541" width="7.36328125" style="114" customWidth="1"/>
    <col min="1542" max="1543" width="13.7265625" style="114" customWidth="1"/>
    <col min="1544" max="1544" width="6.6328125" style="114" customWidth="1"/>
    <col min="1545" max="1545" width="47.7265625" style="114" customWidth="1"/>
    <col min="1546" max="1546" width="1.453125" style="114" customWidth="1"/>
    <col min="1547" max="1795" width="9" style="114"/>
    <col min="1796" max="1796" width="1.36328125" style="114" customWidth="1"/>
    <col min="1797" max="1797" width="7.36328125" style="114" customWidth="1"/>
    <col min="1798" max="1799" width="13.7265625" style="114" customWidth="1"/>
    <col min="1800" max="1800" width="6.6328125" style="114" customWidth="1"/>
    <col min="1801" max="1801" width="47.7265625" style="114" customWidth="1"/>
    <col min="1802" max="1802" width="1.453125" style="114" customWidth="1"/>
    <col min="1803" max="2051" width="9" style="114"/>
    <col min="2052" max="2052" width="1.36328125" style="114" customWidth="1"/>
    <col min="2053" max="2053" width="7.36328125" style="114" customWidth="1"/>
    <col min="2054" max="2055" width="13.7265625" style="114" customWidth="1"/>
    <col min="2056" max="2056" width="6.6328125" style="114" customWidth="1"/>
    <col min="2057" max="2057" width="47.7265625" style="114" customWidth="1"/>
    <col min="2058" max="2058" width="1.453125" style="114" customWidth="1"/>
    <col min="2059" max="2307" width="9" style="114"/>
    <col min="2308" max="2308" width="1.36328125" style="114" customWidth="1"/>
    <col min="2309" max="2309" width="7.36328125" style="114" customWidth="1"/>
    <col min="2310" max="2311" width="13.7265625" style="114" customWidth="1"/>
    <col min="2312" max="2312" width="6.6328125" style="114" customWidth="1"/>
    <col min="2313" max="2313" width="47.7265625" style="114" customWidth="1"/>
    <col min="2314" max="2314" width="1.453125" style="114" customWidth="1"/>
    <col min="2315" max="2563" width="9" style="114"/>
    <col min="2564" max="2564" width="1.36328125" style="114" customWidth="1"/>
    <col min="2565" max="2565" width="7.36328125" style="114" customWidth="1"/>
    <col min="2566" max="2567" width="13.7265625" style="114" customWidth="1"/>
    <col min="2568" max="2568" width="6.6328125" style="114" customWidth="1"/>
    <col min="2569" max="2569" width="47.7265625" style="114" customWidth="1"/>
    <col min="2570" max="2570" width="1.453125" style="114" customWidth="1"/>
    <col min="2571" max="2819" width="9" style="114"/>
    <col min="2820" max="2820" width="1.36328125" style="114" customWidth="1"/>
    <col min="2821" max="2821" width="7.36328125" style="114" customWidth="1"/>
    <col min="2822" max="2823" width="13.7265625" style="114" customWidth="1"/>
    <col min="2824" max="2824" width="6.6328125" style="114" customWidth="1"/>
    <col min="2825" max="2825" width="47.7265625" style="114" customWidth="1"/>
    <col min="2826" max="2826" width="1.453125" style="114" customWidth="1"/>
    <col min="2827" max="3075" width="9" style="114"/>
    <col min="3076" max="3076" width="1.36328125" style="114" customWidth="1"/>
    <col min="3077" max="3077" width="7.36328125" style="114" customWidth="1"/>
    <col min="3078" max="3079" width="13.7265625" style="114" customWidth="1"/>
    <col min="3080" max="3080" width="6.6328125" style="114" customWidth="1"/>
    <col min="3081" max="3081" width="47.7265625" style="114" customWidth="1"/>
    <col min="3082" max="3082" width="1.453125" style="114" customWidth="1"/>
    <col min="3083" max="3331" width="9" style="114"/>
    <col min="3332" max="3332" width="1.36328125" style="114" customWidth="1"/>
    <col min="3333" max="3333" width="7.36328125" style="114" customWidth="1"/>
    <col min="3334" max="3335" width="13.7265625" style="114" customWidth="1"/>
    <col min="3336" max="3336" width="6.6328125" style="114" customWidth="1"/>
    <col min="3337" max="3337" width="47.7265625" style="114" customWidth="1"/>
    <col min="3338" max="3338" width="1.453125" style="114" customWidth="1"/>
    <col min="3339" max="3587" width="9" style="114"/>
    <col min="3588" max="3588" width="1.36328125" style="114" customWidth="1"/>
    <col min="3589" max="3589" width="7.36328125" style="114" customWidth="1"/>
    <col min="3590" max="3591" width="13.7265625" style="114" customWidth="1"/>
    <col min="3592" max="3592" width="6.6328125" style="114" customWidth="1"/>
    <col min="3593" max="3593" width="47.7265625" style="114" customWidth="1"/>
    <col min="3594" max="3594" width="1.453125" style="114" customWidth="1"/>
    <col min="3595" max="3843" width="9" style="114"/>
    <col min="3844" max="3844" width="1.36328125" style="114" customWidth="1"/>
    <col min="3845" max="3845" width="7.36328125" style="114" customWidth="1"/>
    <col min="3846" max="3847" width="13.7265625" style="114" customWidth="1"/>
    <col min="3848" max="3848" width="6.6328125" style="114" customWidth="1"/>
    <col min="3849" max="3849" width="47.7265625" style="114" customWidth="1"/>
    <col min="3850" max="3850" width="1.453125" style="114" customWidth="1"/>
    <col min="3851" max="4099" width="9" style="114"/>
    <col min="4100" max="4100" width="1.36328125" style="114" customWidth="1"/>
    <col min="4101" max="4101" width="7.36328125" style="114" customWidth="1"/>
    <col min="4102" max="4103" width="13.7265625" style="114" customWidth="1"/>
    <col min="4104" max="4104" width="6.6328125" style="114" customWidth="1"/>
    <col min="4105" max="4105" width="47.7265625" style="114" customWidth="1"/>
    <col min="4106" max="4106" width="1.453125" style="114" customWidth="1"/>
    <col min="4107" max="4355" width="9" style="114"/>
    <col min="4356" max="4356" width="1.36328125" style="114" customWidth="1"/>
    <col min="4357" max="4357" width="7.36328125" style="114" customWidth="1"/>
    <col min="4358" max="4359" width="13.7265625" style="114" customWidth="1"/>
    <col min="4360" max="4360" width="6.6328125" style="114" customWidth="1"/>
    <col min="4361" max="4361" width="47.7265625" style="114" customWidth="1"/>
    <col min="4362" max="4362" width="1.453125" style="114" customWidth="1"/>
    <col min="4363" max="4611" width="9" style="114"/>
    <col min="4612" max="4612" width="1.36328125" style="114" customWidth="1"/>
    <col min="4613" max="4613" width="7.36328125" style="114" customWidth="1"/>
    <col min="4614" max="4615" width="13.7265625" style="114" customWidth="1"/>
    <col min="4616" max="4616" width="6.6328125" style="114" customWidth="1"/>
    <col min="4617" max="4617" width="47.7265625" style="114" customWidth="1"/>
    <col min="4618" max="4618" width="1.453125" style="114" customWidth="1"/>
    <col min="4619" max="4867" width="9" style="114"/>
    <col min="4868" max="4868" width="1.36328125" style="114" customWidth="1"/>
    <col min="4869" max="4869" width="7.36328125" style="114" customWidth="1"/>
    <col min="4870" max="4871" width="13.7265625" style="114" customWidth="1"/>
    <col min="4872" max="4872" width="6.6328125" style="114" customWidth="1"/>
    <col min="4873" max="4873" width="47.7265625" style="114" customWidth="1"/>
    <col min="4874" max="4874" width="1.453125" style="114" customWidth="1"/>
    <col min="4875" max="5123" width="9" style="114"/>
    <col min="5124" max="5124" width="1.36328125" style="114" customWidth="1"/>
    <col min="5125" max="5125" width="7.36328125" style="114" customWidth="1"/>
    <col min="5126" max="5127" width="13.7265625" style="114" customWidth="1"/>
    <col min="5128" max="5128" width="6.6328125" style="114" customWidth="1"/>
    <col min="5129" max="5129" width="47.7265625" style="114" customWidth="1"/>
    <col min="5130" max="5130" width="1.453125" style="114" customWidth="1"/>
    <col min="5131" max="5379" width="9" style="114"/>
    <col min="5380" max="5380" width="1.36328125" style="114" customWidth="1"/>
    <col min="5381" max="5381" width="7.36328125" style="114" customWidth="1"/>
    <col min="5382" max="5383" width="13.7265625" style="114" customWidth="1"/>
    <col min="5384" max="5384" width="6.6328125" style="114" customWidth="1"/>
    <col min="5385" max="5385" width="47.7265625" style="114" customWidth="1"/>
    <col min="5386" max="5386" width="1.453125" style="114" customWidth="1"/>
    <col min="5387" max="5635" width="9" style="114"/>
    <col min="5636" max="5636" width="1.36328125" style="114" customWidth="1"/>
    <col min="5637" max="5637" width="7.36328125" style="114" customWidth="1"/>
    <col min="5638" max="5639" width="13.7265625" style="114" customWidth="1"/>
    <col min="5640" max="5640" width="6.6328125" style="114" customWidth="1"/>
    <col min="5641" max="5641" width="47.7265625" style="114" customWidth="1"/>
    <col min="5642" max="5642" width="1.453125" style="114" customWidth="1"/>
    <col min="5643" max="5891" width="9" style="114"/>
    <col min="5892" max="5892" width="1.36328125" style="114" customWidth="1"/>
    <col min="5893" max="5893" width="7.36328125" style="114" customWidth="1"/>
    <col min="5894" max="5895" width="13.7265625" style="114" customWidth="1"/>
    <col min="5896" max="5896" width="6.6328125" style="114" customWidth="1"/>
    <col min="5897" max="5897" width="47.7265625" style="114" customWidth="1"/>
    <col min="5898" max="5898" width="1.453125" style="114" customWidth="1"/>
    <col min="5899" max="6147" width="9" style="114"/>
    <col min="6148" max="6148" width="1.36328125" style="114" customWidth="1"/>
    <col min="6149" max="6149" width="7.36328125" style="114" customWidth="1"/>
    <col min="6150" max="6151" width="13.7265625" style="114" customWidth="1"/>
    <col min="6152" max="6152" width="6.6328125" style="114" customWidth="1"/>
    <col min="6153" max="6153" width="47.7265625" style="114" customWidth="1"/>
    <col min="6154" max="6154" width="1.453125" style="114" customWidth="1"/>
    <col min="6155" max="6403" width="9" style="114"/>
    <col min="6404" max="6404" width="1.36328125" style="114" customWidth="1"/>
    <col min="6405" max="6405" width="7.36328125" style="114" customWidth="1"/>
    <col min="6406" max="6407" width="13.7265625" style="114" customWidth="1"/>
    <col min="6408" max="6408" width="6.6328125" style="114" customWidth="1"/>
    <col min="6409" max="6409" width="47.7265625" style="114" customWidth="1"/>
    <col min="6410" max="6410" width="1.453125" style="114" customWidth="1"/>
    <col min="6411" max="6659" width="9" style="114"/>
    <col min="6660" max="6660" width="1.36328125" style="114" customWidth="1"/>
    <col min="6661" max="6661" width="7.36328125" style="114" customWidth="1"/>
    <col min="6662" max="6663" width="13.7265625" style="114" customWidth="1"/>
    <col min="6664" max="6664" width="6.6328125" style="114" customWidth="1"/>
    <col min="6665" max="6665" width="47.7265625" style="114" customWidth="1"/>
    <col min="6666" max="6666" width="1.453125" style="114" customWidth="1"/>
    <col min="6667" max="6915" width="9" style="114"/>
    <col min="6916" max="6916" width="1.36328125" style="114" customWidth="1"/>
    <col min="6917" max="6917" width="7.36328125" style="114" customWidth="1"/>
    <col min="6918" max="6919" width="13.7265625" style="114" customWidth="1"/>
    <col min="6920" max="6920" width="6.6328125" style="114" customWidth="1"/>
    <col min="6921" max="6921" width="47.7265625" style="114" customWidth="1"/>
    <col min="6922" max="6922" width="1.453125" style="114" customWidth="1"/>
    <col min="6923" max="7171" width="9" style="114"/>
    <col min="7172" max="7172" width="1.36328125" style="114" customWidth="1"/>
    <col min="7173" max="7173" width="7.36328125" style="114" customWidth="1"/>
    <col min="7174" max="7175" width="13.7265625" style="114" customWidth="1"/>
    <col min="7176" max="7176" width="6.6328125" style="114" customWidth="1"/>
    <col min="7177" max="7177" width="47.7265625" style="114" customWidth="1"/>
    <col min="7178" max="7178" width="1.453125" style="114" customWidth="1"/>
    <col min="7179" max="7427" width="9" style="114"/>
    <col min="7428" max="7428" width="1.36328125" style="114" customWidth="1"/>
    <col min="7429" max="7429" width="7.36328125" style="114" customWidth="1"/>
    <col min="7430" max="7431" width="13.7265625" style="114" customWidth="1"/>
    <col min="7432" max="7432" width="6.6328125" style="114" customWidth="1"/>
    <col min="7433" max="7433" width="47.7265625" style="114" customWidth="1"/>
    <col min="7434" max="7434" width="1.453125" style="114" customWidth="1"/>
    <col min="7435" max="7683" width="9" style="114"/>
    <col min="7684" max="7684" width="1.36328125" style="114" customWidth="1"/>
    <col min="7685" max="7685" width="7.36328125" style="114" customWidth="1"/>
    <col min="7686" max="7687" width="13.7265625" style="114" customWidth="1"/>
    <col min="7688" max="7688" width="6.6328125" style="114" customWidth="1"/>
    <col min="7689" max="7689" width="47.7265625" style="114" customWidth="1"/>
    <col min="7690" max="7690" width="1.453125" style="114" customWidth="1"/>
    <col min="7691" max="7939" width="9" style="114"/>
    <col min="7940" max="7940" width="1.36328125" style="114" customWidth="1"/>
    <col min="7941" max="7941" width="7.36328125" style="114" customWidth="1"/>
    <col min="7942" max="7943" width="13.7265625" style="114" customWidth="1"/>
    <col min="7944" max="7944" width="6.6328125" style="114" customWidth="1"/>
    <col min="7945" max="7945" width="47.7265625" style="114" customWidth="1"/>
    <col min="7946" max="7946" width="1.453125" style="114" customWidth="1"/>
    <col min="7947" max="8195" width="9" style="114"/>
    <col min="8196" max="8196" width="1.36328125" style="114" customWidth="1"/>
    <col min="8197" max="8197" width="7.36328125" style="114" customWidth="1"/>
    <col min="8198" max="8199" width="13.7265625" style="114" customWidth="1"/>
    <col min="8200" max="8200" width="6.6328125" style="114" customWidth="1"/>
    <col min="8201" max="8201" width="47.7265625" style="114" customWidth="1"/>
    <col min="8202" max="8202" width="1.453125" style="114" customWidth="1"/>
    <col min="8203" max="8451" width="9" style="114"/>
    <col min="8452" max="8452" width="1.36328125" style="114" customWidth="1"/>
    <col min="8453" max="8453" width="7.36328125" style="114" customWidth="1"/>
    <col min="8454" max="8455" width="13.7265625" style="114" customWidth="1"/>
    <col min="8456" max="8456" width="6.6328125" style="114" customWidth="1"/>
    <col min="8457" max="8457" width="47.7265625" style="114" customWidth="1"/>
    <col min="8458" max="8458" width="1.453125" style="114" customWidth="1"/>
    <col min="8459" max="8707" width="9" style="114"/>
    <col min="8708" max="8708" width="1.36328125" style="114" customWidth="1"/>
    <col min="8709" max="8709" width="7.36328125" style="114" customWidth="1"/>
    <col min="8710" max="8711" width="13.7265625" style="114" customWidth="1"/>
    <col min="8712" max="8712" width="6.6328125" style="114" customWidth="1"/>
    <col min="8713" max="8713" width="47.7265625" style="114" customWidth="1"/>
    <col min="8714" max="8714" width="1.453125" style="114" customWidth="1"/>
    <col min="8715" max="8963" width="9" style="114"/>
    <col min="8964" max="8964" width="1.36328125" style="114" customWidth="1"/>
    <col min="8965" max="8965" width="7.36328125" style="114" customWidth="1"/>
    <col min="8966" max="8967" width="13.7265625" style="114" customWidth="1"/>
    <col min="8968" max="8968" width="6.6328125" style="114" customWidth="1"/>
    <col min="8969" max="8969" width="47.7265625" style="114" customWidth="1"/>
    <col min="8970" max="8970" width="1.453125" style="114" customWidth="1"/>
    <col min="8971" max="9219" width="9" style="114"/>
    <col min="9220" max="9220" width="1.36328125" style="114" customWidth="1"/>
    <col min="9221" max="9221" width="7.36328125" style="114" customWidth="1"/>
    <col min="9222" max="9223" width="13.7265625" style="114" customWidth="1"/>
    <col min="9224" max="9224" width="6.6328125" style="114" customWidth="1"/>
    <col min="9225" max="9225" width="47.7265625" style="114" customWidth="1"/>
    <col min="9226" max="9226" width="1.453125" style="114" customWidth="1"/>
    <col min="9227" max="9475" width="9" style="114"/>
    <col min="9476" max="9476" width="1.36328125" style="114" customWidth="1"/>
    <col min="9477" max="9477" width="7.36328125" style="114" customWidth="1"/>
    <col min="9478" max="9479" width="13.7265625" style="114" customWidth="1"/>
    <col min="9480" max="9480" width="6.6328125" style="114" customWidth="1"/>
    <col min="9481" max="9481" width="47.7265625" style="114" customWidth="1"/>
    <col min="9482" max="9482" width="1.453125" style="114" customWidth="1"/>
    <col min="9483" max="9731" width="9" style="114"/>
    <col min="9732" max="9732" width="1.36328125" style="114" customWidth="1"/>
    <col min="9733" max="9733" width="7.36328125" style="114" customWidth="1"/>
    <col min="9734" max="9735" width="13.7265625" style="114" customWidth="1"/>
    <col min="9736" max="9736" width="6.6328125" style="114" customWidth="1"/>
    <col min="9737" max="9737" width="47.7265625" style="114" customWidth="1"/>
    <col min="9738" max="9738" width="1.453125" style="114" customWidth="1"/>
    <col min="9739" max="9987" width="9" style="114"/>
    <col min="9988" max="9988" width="1.36328125" style="114" customWidth="1"/>
    <col min="9989" max="9989" width="7.36328125" style="114" customWidth="1"/>
    <col min="9990" max="9991" width="13.7265625" style="114" customWidth="1"/>
    <col min="9992" max="9992" width="6.6328125" style="114" customWidth="1"/>
    <col min="9993" max="9993" width="47.7265625" style="114" customWidth="1"/>
    <col min="9994" max="9994" width="1.453125" style="114" customWidth="1"/>
    <col min="9995" max="10243" width="9" style="114"/>
    <col min="10244" max="10244" width="1.36328125" style="114" customWidth="1"/>
    <col min="10245" max="10245" width="7.36328125" style="114" customWidth="1"/>
    <col min="10246" max="10247" width="13.7265625" style="114" customWidth="1"/>
    <col min="10248" max="10248" width="6.6328125" style="114" customWidth="1"/>
    <col min="10249" max="10249" width="47.7265625" style="114" customWidth="1"/>
    <col min="10250" max="10250" width="1.453125" style="114" customWidth="1"/>
    <col min="10251" max="10499" width="9" style="114"/>
    <col min="10500" max="10500" width="1.36328125" style="114" customWidth="1"/>
    <col min="10501" max="10501" width="7.36328125" style="114" customWidth="1"/>
    <col min="10502" max="10503" width="13.7265625" style="114" customWidth="1"/>
    <col min="10504" max="10504" width="6.6328125" style="114" customWidth="1"/>
    <col min="10505" max="10505" width="47.7265625" style="114" customWidth="1"/>
    <col min="10506" max="10506" width="1.453125" style="114" customWidth="1"/>
    <col min="10507" max="10755" width="9" style="114"/>
    <col min="10756" max="10756" width="1.36328125" style="114" customWidth="1"/>
    <col min="10757" max="10757" width="7.36328125" style="114" customWidth="1"/>
    <col min="10758" max="10759" width="13.7265625" style="114" customWidth="1"/>
    <col min="10760" max="10760" width="6.6328125" style="114" customWidth="1"/>
    <col min="10761" max="10761" width="47.7265625" style="114" customWidth="1"/>
    <col min="10762" max="10762" width="1.453125" style="114" customWidth="1"/>
    <col min="10763" max="11011" width="9" style="114"/>
    <col min="11012" max="11012" width="1.36328125" style="114" customWidth="1"/>
    <col min="11013" max="11013" width="7.36328125" style="114" customWidth="1"/>
    <col min="11014" max="11015" width="13.7265625" style="114" customWidth="1"/>
    <col min="11016" max="11016" width="6.6328125" style="114" customWidth="1"/>
    <col min="11017" max="11017" width="47.7265625" style="114" customWidth="1"/>
    <col min="11018" max="11018" width="1.453125" style="114" customWidth="1"/>
    <col min="11019" max="11267" width="9" style="114"/>
    <col min="11268" max="11268" width="1.36328125" style="114" customWidth="1"/>
    <col min="11269" max="11269" width="7.36328125" style="114" customWidth="1"/>
    <col min="11270" max="11271" width="13.7265625" style="114" customWidth="1"/>
    <col min="11272" max="11272" width="6.6328125" style="114" customWidth="1"/>
    <col min="11273" max="11273" width="47.7265625" style="114" customWidth="1"/>
    <col min="11274" max="11274" width="1.453125" style="114" customWidth="1"/>
    <col min="11275" max="11523" width="9" style="114"/>
    <col min="11524" max="11524" width="1.36328125" style="114" customWidth="1"/>
    <col min="11525" max="11525" width="7.36328125" style="114" customWidth="1"/>
    <col min="11526" max="11527" width="13.7265625" style="114" customWidth="1"/>
    <col min="11528" max="11528" width="6.6328125" style="114" customWidth="1"/>
    <col min="11529" max="11529" width="47.7265625" style="114" customWidth="1"/>
    <col min="11530" max="11530" width="1.453125" style="114" customWidth="1"/>
    <col min="11531" max="11779" width="9" style="114"/>
    <col min="11780" max="11780" width="1.36328125" style="114" customWidth="1"/>
    <col min="11781" max="11781" width="7.36328125" style="114" customWidth="1"/>
    <col min="11782" max="11783" width="13.7265625" style="114" customWidth="1"/>
    <col min="11784" max="11784" width="6.6328125" style="114" customWidth="1"/>
    <col min="11785" max="11785" width="47.7265625" style="114" customWidth="1"/>
    <col min="11786" max="11786" width="1.453125" style="114" customWidth="1"/>
    <col min="11787" max="12035" width="9" style="114"/>
    <col min="12036" max="12036" width="1.36328125" style="114" customWidth="1"/>
    <col min="12037" max="12037" width="7.36328125" style="114" customWidth="1"/>
    <col min="12038" max="12039" width="13.7265625" style="114" customWidth="1"/>
    <col min="12040" max="12040" width="6.6328125" style="114" customWidth="1"/>
    <col min="12041" max="12041" width="47.7265625" style="114" customWidth="1"/>
    <col min="12042" max="12042" width="1.453125" style="114" customWidth="1"/>
    <col min="12043" max="12291" width="9" style="114"/>
    <col min="12292" max="12292" width="1.36328125" style="114" customWidth="1"/>
    <col min="12293" max="12293" width="7.36328125" style="114" customWidth="1"/>
    <col min="12294" max="12295" width="13.7265625" style="114" customWidth="1"/>
    <col min="12296" max="12296" width="6.6328125" style="114" customWidth="1"/>
    <col min="12297" max="12297" width="47.7265625" style="114" customWidth="1"/>
    <col min="12298" max="12298" width="1.453125" style="114" customWidth="1"/>
    <col min="12299" max="12547" width="9" style="114"/>
    <col min="12548" max="12548" width="1.36328125" style="114" customWidth="1"/>
    <col min="12549" max="12549" width="7.36328125" style="114" customWidth="1"/>
    <col min="12550" max="12551" width="13.7265625" style="114" customWidth="1"/>
    <col min="12552" max="12552" width="6.6328125" style="114" customWidth="1"/>
    <col min="12553" max="12553" width="47.7265625" style="114" customWidth="1"/>
    <col min="12554" max="12554" width="1.453125" style="114" customWidth="1"/>
    <col min="12555" max="12803" width="9" style="114"/>
    <col min="12804" max="12804" width="1.36328125" style="114" customWidth="1"/>
    <col min="12805" max="12805" width="7.36328125" style="114" customWidth="1"/>
    <col min="12806" max="12807" width="13.7265625" style="114" customWidth="1"/>
    <col min="12808" max="12808" width="6.6328125" style="114" customWidth="1"/>
    <col min="12809" max="12809" width="47.7265625" style="114" customWidth="1"/>
    <col min="12810" max="12810" width="1.453125" style="114" customWidth="1"/>
    <col min="12811" max="13059" width="9" style="114"/>
    <col min="13060" max="13060" width="1.36328125" style="114" customWidth="1"/>
    <col min="13061" max="13061" width="7.36328125" style="114" customWidth="1"/>
    <col min="13062" max="13063" width="13.7265625" style="114" customWidth="1"/>
    <col min="13064" max="13064" width="6.6328125" style="114" customWidth="1"/>
    <col min="13065" max="13065" width="47.7265625" style="114" customWidth="1"/>
    <col min="13066" max="13066" width="1.453125" style="114" customWidth="1"/>
    <col min="13067" max="13315" width="9" style="114"/>
    <col min="13316" max="13316" width="1.36328125" style="114" customWidth="1"/>
    <col min="13317" max="13317" width="7.36328125" style="114" customWidth="1"/>
    <col min="13318" max="13319" width="13.7265625" style="114" customWidth="1"/>
    <col min="13320" max="13320" width="6.6328125" style="114" customWidth="1"/>
    <col min="13321" max="13321" width="47.7265625" style="114" customWidth="1"/>
    <col min="13322" max="13322" width="1.453125" style="114" customWidth="1"/>
    <col min="13323" max="13571" width="9" style="114"/>
    <col min="13572" max="13572" width="1.36328125" style="114" customWidth="1"/>
    <col min="13573" max="13573" width="7.36328125" style="114" customWidth="1"/>
    <col min="13574" max="13575" width="13.7265625" style="114" customWidth="1"/>
    <col min="13576" max="13576" width="6.6328125" style="114" customWidth="1"/>
    <col min="13577" max="13577" width="47.7265625" style="114" customWidth="1"/>
    <col min="13578" max="13578" width="1.453125" style="114" customWidth="1"/>
    <col min="13579" max="13827" width="9" style="114"/>
    <col min="13828" max="13828" width="1.36328125" style="114" customWidth="1"/>
    <col min="13829" max="13829" width="7.36328125" style="114" customWidth="1"/>
    <col min="13830" max="13831" width="13.7265625" style="114" customWidth="1"/>
    <col min="13832" max="13832" width="6.6328125" style="114" customWidth="1"/>
    <col min="13833" max="13833" width="47.7265625" style="114" customWidth="1"/>
    <col min="13834" max="13834" width="1.453125" style="114" customWidth="1"/>
    <col min="13835" max="14083" width="9" style="114"/>
    <col min="14084" max="14084" width="1.36328125" style="114" customWidth="1"/>
    <col min="14085" max="14085" width="7.36328125" style="114" customWidth="1"/>
    <col min="14086" max="14087" width="13.7265625" style="114" customWidth="1"/>
    <col min="14088" max="14088" width="6.6328125" style="114" customWidth="1"/>
    <col min="14089" max="14089" width="47.7265625" style="114" customWidth="1"/>
    <col min="14090" max="14090" width="1.453125" style="114" customWidth="1"/>
    <col min="14091" max="14339" width="9" style="114"/>
    <col min="14340" max="14340" width="1.36328125" style="114" customWidth="1"/>
    <col min="14341" max="14341" width="7.36328125" style="114" customWidth="1"/>
    <col min="14342" max="14343" width="13.7265625" style="114" customWidth="1"/>
    <col min="14344" max="14344" width="6.6328125" style="114" customWidth="1"/>
    <col min="14345" max="14345" width="47.7265625" style="114" customWidth="1"/>
    <col min="14346" max="14346" width="1.453125" style="114" customWidth="1"/>
    <col min="14347" max="14595" width="9" style="114"/>
    <col min="14596" max="14596" width="1.36328125" style="114" customWidth="1"/>
    <col min="14597" max="14597" width="7.36328125" style="114" customWidth="1"/>
    <col min="14598" max="14599" width="13.7265625" style="114" customWidth="1"/>
    <col min="14600" max="14600" width="6.6328125" style="114" customWidth="1"/>
    <col min="14601" max="14601" width="47.7265625" style="114" customWidth="1"/>
    <col min="14602" max="14602" width="1.453125" style="114" customWidth="1"/>
    <col min="14603" max="14851" width="9" style="114"/>
    <col min="14852" max="14852" width="1.36328125" style="114" customWidth="1"/>
    <col min="14853" max="14853" width="7.36328125" style="114" customWidth="1"/>
    <col min="14854" max="14855" width="13.7265625" style="114" customWidth="1"/>
    <col min="14856" max="14856" width="6.6328125" style="114" customWidth="1"/>
    <col min="14857" max="14857" width="47.7265625" style="114" customWidth="1"/>
    <col min="14858" max="14858" width="1.453125" style="114" customWidth="1"/>
    <col min="14859" max="15107" width="9" style="114"/>
    <col min="15108" max="15108" width="1.36328125" style="114" customWidth="1"/>
    <col min="15109" max="15109" width="7.36328125" style="114" customWidth="1"/>
    <col min="15110" max="15111" width="13.7265625" style="114" customWidth="1"/>
    <col min="15112" max="15112" width="6.6328125" style="114" customWidth="1"/>
    <col min="15113" max="15113" width="47.7265625" style="114" customWidth="1"/>
    <col min="15114" max="15114" width="1.453125" style="114" customWidth="1"/>
    <col min="15115" max="15363" width="9" style="114"/>
    <col min="15364" max="15364" width="1.36328125" style="114" customWidth="1"/>
    <col min="15365" max="15365" width="7.36328125" style="114" customWidth="1"/>
    <col min="15366" max="15367" width="13.7265625" style="114" customWidth="1"/>
    <col min="15368" max="15368" width="6.6328125" style="114" customWidth="1"/>
    <col min="15369" max="15369" width="47.7265625" style="114" customWidth="1"/>
    <col min="15370" max="15370" width="1.453125" style="114" customWidth="1"/>
    <col min="15371" max="15619" width="9" style="114"/>
    <col min="15620" max="15620" width="1.36328125" style="114" customWidth="1"/>
    <col min="15621" max="15621" width="7.36328125" style="114" customWidth="1"/>
    <col min="15622" max="15623" width="13.7265625" style="114" customWidth="1"/>
    <col min="15624" max="15624" width="6.6328125" style="114" customWidth="1"/>
    <col min="15625" max="15625" width="47.7265625" style="114" customWidth="1"/>
    <col min="15626" max="15626" width="1.453125" style="114" customWidth="1"/>
    <col min="15627" max="15875" width="9" style="114"/>
    <col min="15876" max="15876" width="1.36328125" style="114" customWidth="1"/>
    <col min="15877" max="15877" width="7.36328125" style="114" customWidth="1"/>
    <col min="15878" max="15879" width="13.7265625" style="114" customWidth="1"/>
    <col min="15880" max="15880" width="6.6328125" style="114" customWidth="1"/>
    <col min="15881" max="15881" width="47.7265625" style="114" customWidth="1"/>
    <col min="15882" max="15882" width="1.453125" style="114" customWidth="1"/>
    <col min="15883" max="16131" width="9" style="114"/>
    <col min="16132" max="16132" width="1.36328125" style="114" customWidth="1"/>
    <col min="16133" max="16133" width="7.36328125" style="114" customWidth="1"/>
    <col min="16134" max="16135" width="13.7265625" style="114" customWidth="1"/>
    <col min="16136" max="16136" width="6.6328125" style="114" customWidth="1"/>
    <col min="16137" max="16137" width="47.7265625" style="114" customWidth="1"/>
    <col min="16138" max="16138" width="1.453125" style="114" customWidth="1"/>
    <col min="16139" max="16384" width="9" style="114"/>
  </cols>
  <sheetData>
    <row r="1" spans="1:17" x14ac:dyDescent="0.2">
      <c r="B1" s="114" t="s">
        <v>172</v>
      </c>
      <c r="F1" s="26"/>
      <c r="I1" s="114" t="s">
        <v>172</v>
      </c>
      <c r="M1" s="26"/>
    </row>
    <row r="2" spans="1:17" ht="16.5" customHeight="1" x14ac:dyDescent="0.2">
      <c r="F2" s="26" t="s">
        <v>186</v>
      </c>
      <c r="M2" s="26" t="s">
        <v>187</v>
      </c>
    </row>
    <row r="3" spans="1:17" ht="26.25" customHeight="1" x14ac:dyDescent="0.2">
      <c r="A3" s="888" t="s">
        <v>164</v>
      </c>
      <c r="B3" s="888"/>
      <c r="C3" s="888"/>
      <c r="D3" s="888"/>
      <c r="E3" s="888"/>
      <c r="F3" s="888"/>
      <c r="G3" s="888"/>
      <c r="H3" s="888" t="s">
        <v>164</v>
      </c>
      <c r="I3" s="888"/>
      <c r="J3" s="888"/>
      <c r="K3" s="888"/>
      <c r="L3" s="888"/>
      <c r="M3" s="888"/>
      <c r="N3" s="888"/>
      <c r="O3" s="705" t="str">
        <f>HYPERLINK("#目次!A3","目次へ戻る")</f>
        <v>目次へ戻る</v>
      </c>
      <c r="P3" s="706"/>
      <c r="Q3" s="706"/>
    </row>
    <row r="4" spans="1:17" ht="25.5" customHeight="1" x14ac:dyDescent="0.2">
      <c r="B4" s="889" t="s">
        <v>165</v>
      </c>
      <c r="C4" s="889"/>
      <c r="D4" s="890" t="s">
        <v>177</v>
      </c>
      <c r="E4" s="890"/>
      <c r="F4" s="890"/>
      <c r="I4" s="889" t="s">
        <v>165</v>
      </c>
      <c r="J4" s="889"/>
      <c r="K4" s="890" t="s">
        <v>404</v>
      </c>
      <c r="L4" s="890"/>
      <c r="M4" s="890"/>
      <c r="O4" s="706"/>
      <c r="P4" s="706"/>
      <c r="Q4" s="706"/>
    </row>
    <row r="5" spans="1:17" ht="25.5" customHeight="1" x14ac:dyDescent="0.2">
      <c r="B5" s="889" t="s">
        <v>166</v>
      </c>
      <c r="C5" s="889"/>
      <c r="D5" s="891" t="s">
        <v>178</v>
      </c>
      <c r="E5" s="891"/>
      <c r="F5" s="891"/>
      <c r="I5" s="889" t="s">
        <v>166</v>
      </c>
      <c r="J5" s="889"/>
      <c r="K5" s="891" t="s">
        <v>391</v>
      </c>
      <c r="L5" s="891"/>
      <c r="M5" s="891"/>
      <c r="O5" s="706"/>
      <c r="P5" s="706"/>
      <c r="Q5" s="706"/>
    </row>
    <row r="6" spans="1:17" ht="9" customHeight="1" x14ac:dyDescent="0.2">
      <c r="O6" s="706"/>
      <c r="P6" s="706"/>
      <c r="Q6" s="706"/>
    </row>
    <row r="7" spans="1:17" ht="16.5" customHeight="1" x14ac:dyDescent="0.2">
      <c r="B7" s="115" t="s">
        <v>167</v>
      </c>
      <c r="I7" s="115" t="s">
        <v>167</v>
      </c>
      <c r="O7" s="511"/>
      <c r="P7" s="511"/>
      <c r="Q7" s="511"/>
    </row>
    <row r="8" spans="1:17" ht="41.25" customHeight="1" x14ac:dyDescent="0.2">
      <c r="B8" s="702" t="s">
        <v>168</v>
      </c>
      <c r="C8" s="704"/>
      <c r="D8" s="116" t="s">
        <v>169</v>
      </c>
      <c r="E8" s="138" t="s">
        <v>170</v>
      </c>
      <c r="F8" s="139" t="s">
        <v>171</v>
      </c>
      <c r="I8" s="702" t="s">
        <v>168</v>
      </c>
      <c r="J8" s="704"/>
      <c r="K8" s="116" t="s">
        <v>169</v>
      </c>
      <c r="L8" s="138" t="s">
        <v>170</v>
      </c>
      <c r="M8" s="139" t="s">
        <v>171</v>
      </c>
    </row>
    <row r="9" spans="1:17" ht="34.5" customHeight="1" x14ac:dyDescent="0.2">
      <c r="B9" s="893" t="s">
        <v>173</v>
      </c>
      <c r="C9" s="894"/>
      <c r="D9" s="117"/>
      <c r="E9" s="117"/>
      <c r="F9" s="118"/>
      <c r="I9" s="893" t="s">
        <v>173</v>
      </c>
      <c r="J9" s="894"/>
      <c r="K9" s="124" t="s">
        <v>839</v>
      </c>
      <c r="L9" s="125" t="s">
        <v>179</v>
      </c>
      <c r="M9" s="126" t="s">
        <v>180</v>
      </c>
    </row>
    <row r="10" spans="1:17" ht="34.5" customHeight="1" x14ac:dyDescent="0.2">
      <c r="B10" s="895"/>
      <c r="C10" s="896"/>
      <c r="D10" s="119"/>
      <c r="E10" s="119"/>
      <c r="F10" s="120"/>
      <c r="I10" s="895"/>
      <c r="J10" s="896"/>
      <c r="K10" s="477"/>
      <c r="L10" s="127"/>
      <c r="M10" s="128"/>
    </row>
    <row r="11" spans="1:17" ht="34.5" customHeight="1" x14ac:dyDescent="0.2">
      <c r="B11" s="895"/>
      <c r="C11" s="896"/>
      <c r="D11" s="119"/>
      <c r="E11" s="119"/>
      <c r="F11" s="120"/>
      <c r="I11" s="895"/>
      <c r="J11" s="896"/>
      <c r="K11" s="119"/>
      <c r="L11" s="119"/>
      <c r="M11" s="120"/>
    </row>
    <row r="12" spans="1:17" ht="34.5" customHeight="1" x14ac:dyDescent="0.2">
      <c r="B12" s="895"/>
      <c r="C12" s="896"/>
      <c r="D12" s="119"/>
      <c r="E12" s="119"/>
      <c r="F12" s="120"/>
      <c r="I12" s="895"/>
      <c r="J12" s="896"/>
      <c r="K12" s="119"/>
      <c r="L12" s="119"/>
      <c r="M12" s="120"/>
    </row>
    <row r="13" spans="1:17" ht="34.5" customHeight="1" x14ac:dyDescent="0.2">
      <c r="B13" s="895" t="s">
        <v>174</v>
      </c>
      <c r="C13" s="896"/>
      <c r="D13" s="119"/>
      <c r="E13" s="119"/>
      <c r="F13" s="120"/>
      <c r="I13" s="895" t="s">
        <v>174</v>
      </c>
      <c r="J13" s="896"/>
      <c r="K13" s="127" t="s">
        <v>840</v>
      </c>
      <c r="L13" s="127" t="s">
        <v>179</v>
      </c>
      <c r="M13" s="128" t="s">
        <v>181</v>
      </c>
    </row>
    <row r="14" spans="1:17" ht="34.5" customHeight="1" x14ac:dyDescent="0.2">
      <c r="B14" s="895"/>
      <c r="C14" s="896"/>
      <c r="D14" s="119"/>
      <c r="E14" s="119"/>
      <c r="F14" s="120"/>
      <c r="I14" s="895"/>
      <c r="J14" s="896"/>
      <c r="K14" s="119"/>
      <c r="L14" s="119"/>
      <c r="M14" s="120"/>
    </row>
    <row r="15" spans="1:17" ht="34.5" customHeight="1" x14ac:dyDescent="0.2">
      <c r="B15" s="895"/>
      <c r="C15" s="896"/>
      <c r="D15" s="119"/>
      <c r="E15" s="119"/>
      <c r="F15" s="120"/>
      <c r="I15" s="895"/>
      <c r="J15" s="896"/>
      <c r="K15" s="119"/>
      <c r="L15" s="119"/>
      <c r="M15" s="120"/>
    </row>
    <row r="16" spans="1:17" ht="34.5" customHeight="1" x14ac:dyDescent="0.2">
      <c r="B16" s="895"/>
      <c r="C16" s="896"/>
      <c r="D16" s="119"/>
      <c r="E16" s="119"/>
      <c r="F16" s="120"/>
      <c r="I16" s="895"/>
      <c r="J16" s="896"/>
      <c r="K16" s="119"/>
      <c r="L16" s="119"/>
      <c r="M16" s="120"/>
    </row>
    <row r="17" spans="2:13" ht="34.5" customHeight="1" x14ac:dyDescent="0.2">
      <c r="B17" s="895" t="s">
        <v>175</v>
      </c>
      <c r="C17" s="896"/>
      <c r="D17" s="119"/>
      <c r="E17" s="119"/>
      <c r="F17" s="495"/>
      <c r="I17" s="895" t="s">
        <v>175</v>
      </c>
      <c r="J17" s="896"/>
      <c r="K17" s="127" t="s">
        <v>841</v>
      </c>
      <c r="L17" s="127" t="s">
        <v>182</v>
      </c>
      <c r="M17" s="129" t="s">
        <v>183</v>
      </c>
    </row>
    <row r="18" spans="2:13" ht="34.5" customHeight="1" x14ac:dyDescent="0.2">
      <c r="B18" s="895"/>
      <c r="C18" s="896"/>
      <c r="D18" s="119"/>
      <c r="E18" s="119"/>
      <c r="F18" s="120"/>
      <c r="I18" s="895"/>
      <c r="J18" s="896"/>
      <c r="K18" s="119"/>
      <c r="L18" s="119"/>
      <c r="M18" s="129"/>
    </row>
    <row r="19" spans="2:13" ht="34.5" customHeight="1" x14ac:dyDescent="0.2">
      <c r="B19" s="895"/>
      <c r="C19" s="896"/>
      <c r="D19" s="119"/>
      <c r="E19" s="119"/>
      <c r="F19" s="120"/>
      <c r="I19" s="895"/>
      <c r="J19" s="896"/>
      <c r="K19" s="119"/>
      <c r="L19" s="119"/>
      <c r="M19" s="120"/>
    </row>
    <row r="20" spans="2:13" ht="34.5" customHeight="1" x14ac:dyDescent="0.2">
      <c r="B20" s="895" t="s">
        <v>176</v>
      </c>
      <c r="C20" s="896"/>
      <c r="D20" s="119"/>
      <c r="E20" s="119"/>
      <c r="F20" s="120"/>
      <c r="I20" s="895" t="s">
        <v>176</v>
      </c>
      <c r="J20" s="896"/>
      <c r="K20" s="127" t="s">
        <v>842</v>
      </c>
      <c r="L20" s="127" t="s">
        <v>182</v>
      </c>
      <c r="M20" s="128" t="s">
        <v>184</v>
      </c>
    </row>
    <row r="21" spans="2:13" ht="34.5" customHeight="1" x14ac:dyDescent="0.2">
      <c r="B21" s="895"/>
      <c r="C21" s="896"/>
      <c r="D21" s="119"/>
      <c r="E21" s="119"/>
      <c r="F21" s="120"/>
      <c r="I21" s="895"/>
      <c r="J21" s="896"/>
      <c r="K21" s="119"/>
      <c r="L21" s="119"/>
      <c r="M21" s="120"/>
    </row>
    <row r="22" spans="2:13" ht="34.5" customHeight="1" x14ac:dyDescent="0.2">
      <c r="B22" s="895"/>
      <c r="C22" s="896"/>
      <c r="D22" s="119"/>
      <c r="E22" s="119"/>
      <c r="F22" s="120"/>
      <c r="I22" s="895"/>
      <c r="J22" s="896"/>
      <c r="K22" s="119"/>
      <c r="L22" s="119"/>
      <c r="M22" s="120"/>
    </row>
    <row r="23" spans="2:13" ht="34.5" customHeight="1" x14ac:dyDescent="0.2">
      <c r="B23" s="895"/>
      <c r="C23" s="896"/>
      <c r="D23" s="119"/>
      <c r="E23" s="119"/>
      <c r="F23" s="120"/>
      <c r="I23" s="895"/>
      <c r="J23" s="896"/>
      <c r="K23" s="119"/>
      <c r="L23" s="119"/>
      <c r="M23" s="120"/>
    </row>
    <row r="24" spans="2:13" ht="34.5" customHeight="1" x14ac:dyDescent="0.2">
      <c r="B24" s="902" t="s">
        <v>30</v>
      </c>
      <c r="C24" s="903"/>
      <c r="D24" s="119"/>
      <c r="E24" s="119"/>
      <c r="F24" s="120"/>
      <c r="I24" s="902" t="s">
        <v>30</v>
      </c>
      <c r="J24" s="903"/>
      <c r="K24" s="127" t="s">
        <v>843</v>
      </c>
      <c r="L24" s="127" t="s">
        <v>179</v>
      </c>
      <c r="M24" s="128" t="s">
        <v>185</v>
      </c>
    </row>
    <row r="25" spans="2:13" ht="34.5" customHeight="1" x14ac:dyDescent="0.2">
      <c r="B25" s="904"/>
      <c r="C25" s="905"/>
      <c r="D25" s="121"/>
      <c r="E25" s="121"/>
      <c r="F25" s="123"/>
      <c r="I25" s="904"/>
      <c r="J25" s="905"/>
      <c r="K25" s="121"/>
      <c r="L25" s="121"/>
      <c r="M25" s="123"/>
    </row>
    <row r="26" spans="2:13" ht="14.25" customHeight="1" x14ac:dyDescent="0.2">
      <c r="B26" s="892" t="s">
        <v>844</v>
      </c>
      <c r="C26" s="892"/>
      <c r="D26" s="906" t="s">
        <v>32</v>
      </c>
      <c r="E26" s="906"/>
      <c r="F26" s="497" t="s">
        <v>845</v>
      </c>
      <c r="I26" s="892" t="s">
        <v>844</v>
      </c>
      <c r="J26" s="892"/>
      <c r="K26" s="889" t="s">
        <v>32</v>
      </c>
      <c r="L26" s="889"/>
      <c r="M26" s="497" t="s">
        <v>845</v>
      </c>
    </row>
    <row r="27" spans="2:13" s="113" customFormat="1" ht="14.25" customHeight="1" x14ac:dyDescent="0.2">
      <c r="B27" s="892"/>
      <c r="C27" s="892"/>
      <c r="D27" s="897" t="s">
        <v>5</v>
      </c>
      <c r="E27" s="897"/>
      <c r="F27" s="898" t="s">
        <v>846</v>
      </c>
      <c r="I27" s="892"/>
      <c r="J27" s="892"/>
      <c r="K27" s="899" t="s">
        <v>5</v>
      </c>
      <c r="L27" s="899"/>
      <c r="M27" s="900" t="s">
        <v>846</v>
      </c>
    </row>
    <row r="28" spans="2:13" s="113" customFormat="1" ht="14.25" customHeight="1" x14ac:dyDescent="0.2">
      <c r="B28" s="892"/>
      <c r="C28" s="892"/>
      <c r="D28" s="897"/>
      <c r="E28" s="897"/>
      <c r="F28" s="898"/>
      <c r="I28" s="892"/>
      <c r="J28" s="892"/>
      <c r="K28" s="899"/>
      <c r="L28" s="899"/>
      <c r="M28" s="900"/>
    </row>
    <row r="29" spans="2:13" s="113" customFormat="1" ht="14.25" customHeight="1" x14ac:dyDescent="0.2">
      <c r="B29" s="892"/>
      <c r="C29" s="892"/>
      <c r="D29" s="897"/>
      <c r="E29" s="897"/>
      <c r="F29" s="898"/>
      <c r="I29" s="892"/>
      <c r="J29" s="892"/>
      <c r="K29" s="899"/>
      <c r="L29" s="899"/>
      <c r="M29" s="900"/>
    </row>
    <row r="31" spans="2:13" x14ac:dyDescent="0.2">
      <c r="B31" s="122" t="s">
        <v>848</v>
      </c>
      <c r="C31" s="901" t="s">
        <v>849</v>
      </c>
      <c r="D31" s="901"/>
      <c r="E31" s="901"/>
      <c r="F31" s="901"/>
      <c r="I31" s="122" t="s">
        <v>847</v>
      </c>
      <c r="J31" s="901" t="s">
        <v>849</v>
      </c>
      <c r="K31" s="901"/>
      <c r="L31" s="901"/>
      <c r="M31" s="901"/>
    </row>
    <row r="32" spans="2:13" x14ac:dyDescent="0.2">
      <c r="B32" s="476"/>
      <c r="C32" s="901"/>
      <c r="D32" s="901"/>
      <c r="E32" s="901"/>
      <c r="F32" s="901"/>
      <c r="I32" s="476"/>
      <c r="J32" s="901"/>
      <c r="K32" s="901"/>
      <c r="L32" s="901"/>
      <c r="M32" s="901"/>
    </row>
    <row r="33" spans="2:13" x14ac:dyDescent="0.2">
      <c r="B33" s="122" t="s">
        <v>851</v>
      </c>
      <c r="C33" s="789" t="s">
        <v>401</v>
      </c>
      <c r="D33" s="789"/>
      <c r="E33" s="789"/>
      <c r="F33" s="789"/>
      <c r="I33" s="122" t="s">
        <v>850</v>
      </c>
      <c r="J33" s="789" t="s">
        <v>401</v>
      </c>
      <c r="K33" s="789"/>
      <c r="L33" s="789"/>
      <c r="M33" s="789"/>
    </row>
  </sheetData>
  <mergeCells count="35">
    <mergeCell ref="O3:Q6"/>
    <mergeCell ref="C33:F33"/>
    <mergeCell ref="J33:M33"/>
    <mergeCell ref="K26:L26"/>
    <mergeCell ref="D27:E29"/>
    <mergeCell ref="F27:F29"/>
    <mergeCell ref="K27:L29"/>
    <mergeCell ref="M27:M29"/>
    <mergeCell ref="C31:F32"/>
    <mergeCell ref="J31:M32"/>
    <mergeCell ref="B20:C23"/>
    <mergeCell ref="I20:J23"/>
    <mergeCell ref="B24:C25"/>
    <mergeCell ref="I24:J25"/>
    <mergeCell ref="B26:C29"/>
    <mergeCell ref="D26:E26"/>
    <mergeCell ref="I26:J29"/>
    <mergeCell ref="B9:C12"/>
    <mergeCell ref="I9:J12"/>
    <mergeCell ref="B13:C16"/>
    <mergeCell ref="I13:J16"/>
    <mergeCell ref="B17:C19"/>
    <mergeCell ref="I17:J19"/>
    <mergeCell ref="B5:C5"/>
    <mergeCell ref="D5:F5"/>
    <mergeCell ref="I5:J5"/>
    <mergeCell ref="K5:M5"/>
    <mergeCell ref="B8:C8"/>
    <mergeCell ref="I8:J8"/>
    <mergeCell ref="A3:G3"/>
    <mergeCell ref="H3:N3"/>
    <mergeCell ref="B4:C4"/>
    <mergeCell ref="D4:F4"/>
    <mergeCell ref="I4:J4"/>
    <mergeCell ref="K4:M4"/>
  </mergeCells>
  <phoneticPr fontId="1"/>
  <printOptions horizontalCentered="1"/>
  <pageMargins left="0.70866141732283472" right="0.70866141732283472" top="0.74803149606299213" bottom="0.55118110236220474" header="0.59055118110236227" footer="0.31496062992125984"/>
  <pageSetup paperSize="9" scale="92" firstPageNumber="17" orientation="portrait" r:id="rId1"/>
  <headerFooter scaleWithDoc="0">
    <oddHeader>&amp;L&amp;"HG丸ｺﾞｼｯｸM-PRO,標準"&amp;10［提出書類９］</oddHeader>
    <oddFooter>&amp;C&amp;"HG丸ｺﾞｼｯｸM-PRO,標準"&amp;8［提出書類９］</oddFooter>
  </headerFooter>
  <colBreaks count="1" manualBreakCount="1">
    <brk id="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2:AI59"/>
  <sheetViews>
    <sheetView view="pageBreakPreview" zoomScale="80" zoomScaleNormal="100" zoomScaleSheetLayoutView="80" workbookViewId="0">
      <selection activeCell="A5" sqref="A5:P5"/>
    </sheetView>
  </sheetViews>
  <sheetFormatPr defaultColWidth="9" defaultRowHeight="18.75" customHeight="1" x14ac:dyDescent="0.2"/>
  <cols>
    <col min="1" max="1" width="1.26953125" style="10" customWidth="1"/>
    <col min="2" max="2" width="2.6328125" style="10" customWidth="1"/>
    <col min="3" max="3" width="10.08984375" style="10" customWidth="1"/>
    <col min="4" max="4" width="9.6328125" style="10" customWidth="1"/>
    <col min="5" max="5" width="12.6328125" style="10" customWidth="1"/>
    <col min="6" max="13" width="3.08984375" style="10" customWidth="1"/>
    <col min="14" max="14" width="6.08984375" style="10" customWidth="1"/>
    <col min="15" max="15" width="20.08984375" style="10" customWidth="1"/>
    <col min="16" max="17" width="1.26953125" style="10" customWidth="1"/>
    <col min="18" max="18" width="2.6328125" style="10" customWidth="1"/>
    <col min="19" max="19" width="10.08984375" style="10" customWidth="1"/>
    <col min="20" max="20" width="9.6328125" style="10" customWidth="1"/>
    <col min="21" max="21" width="12.6328125" style="10" customWidth="1"/>
    <col min="22" max="29" width="3.08984375" style="10" customWidth="1"/>
    <col min="30" max="30" width="6.08984375" style="10" customWidth="1"/>
    <col min="31" max="31" width="20.08984375" style="10" customWidth="1"/>
    <col min="32" max="32" width="1.26953125" style="10" customWidth="1"/>
    <col min="33" max="16384" width="9" style="10"/>
  </cols>
  <sheetData>
    <row r="2" spans="1:35" ht="18.75" customHeight="1" x14ac:dyDescent="0.2">
      <c r="AG2" s="705" t="str">
        <f>HYPERLINK("#目次!A3","目次へ戻る")</f>
        <v>目次へ戻る</v>
      </c>
      <c r="AH2" s="724"/>
      <c r="AI2" s="724"/>
    </row>
    <row r="3" spans="1:35" ht="13.5" customHeight="1" x14ac:dyDescent="0.2">
      <c r="B3" s="114" t="s">
        <v>886</v>
      </c>
      <c r="C3" s="114"/>
      <c r="D3" s="114"/>
      <c r="R3" s="114" t="s">
        <v>886</v>
      </c>
      <c r="S3" s="114"/>
      <c r="T3" s="114"/>
      <c r="AG3" s="724"/>
      <c r="AH3" s="724"/>
      <c r="AI3" s="724"/>
    </row>
    <row r="4" spans="1:35" ht="11.25" customHeight="1" x14ac:dyDescent="0.2">
      <c r="B4" s="114"/>
      <c r="C4" s="114"/>
      <c r="D4" s="114"/>
      <c r="R4" s="114"/>
      <c r="S4" s="114"/>
      <c r="T4" s="114"/>
      <c r="AG4" s="724"/>
      <c r="AH4" s="724"/>
      <c r="AI4" s="724"/>
    </row>
    <row r="5" spans="1:35" ht="18.75" customHeight="1" x14ac:dyDescent="0.2">
      <c r="A5" s="945" t="s">
        <v>216</v>
      </c>
      <c r="B5" s="945"/>
      <c r="C5" s="945"/>
      <c r="D5" s="945"/>
      <c r="E5" s="945"/>
      <c r="F5" s="945"/>
      <c r="G5" s="945"/>
      <c r="H5" s="945"/>
      <c r="I5" s="945"/>
      <c r="J5" s="945"/>
      <c r="K5" s="945"/>
      <c r="L5" s="945"/>
      <c r="M5" s="945"/>
      <c r="N5" s="945"/>
      <c r="O5" s="945"/>
      <c r="P5" s="945"/>
      <c r="Q5" s="945" t="s">
        <v>216</v>
      </c>
      <c r="R5" s="945"/>
      <c r="S5" s="945"/>
      <c r="T5" s="945"/>
      <c r="U5" s="945"/>
      <c r="V5" s="945"/>
      <c r="W5" s="945"/>
      <c r="X5" s="945"/>
      <c r="Y5" s="945"/>
      <c r="Z5" s="945"/>
      <c r="AA5" s="945"/>
      <c r="AB5" s="945"/>
      <c r="AC5" s="945"/>
      <c r="AD5" s="945"/>
      <c r="AE5" s="945"/>
      <c r="AF5" s="945"/>
      <c r="AG5" s="724"/>
      <c r="AH5" s="724"/>
      <c r="AI5" s="724"/>
    </row>
    <row r="6" spans="1:35" ht="18.75" customHeight="1" x14ac:dyDescent="0.2">
      <c r="E6" s="946" t="s">
        <v>214</v>
      </c>
      <c r="F6" s="946"/>
      <c r="G6" s="946"/>
      <c r="H6" s="946"/>
      <c r="I6" s="946"/>
      <c r="J6" s="946"/>
      <c r="K6" s="946"/>
      <c r="L6" s="946"/>
      <c r="M6" s="946"/>
      <c r="N6" s="946"/>
      <c r="O6" s="144"/>
      <c r="U6" s="947" t="s">
        <v>686</v>
      </c>
      <c r="V6" s="947"/>
      <c r="W6" s="947"/>
      <c r="X6" s="947"/>
      <c r="Y6" s="947"/>
      <c r="Z6" s="947"/>
      <c r="AA6" s="947"/>
      <c r="AB6" s="947"/>
      <c r="AC6" s="947"/>
      <c r="AD6" s="947"/>
      <c r="AE6" s="423" t="s">
        <v>630</v>
      </c>
      <c r="AG6" s="724"/>
      <c r="AH6" s="724"/>
      <c r="AI6" s="724"/>
    </row>
    <row r="7" spans="1:35" ht="18.75" customHeight="1" x14ac:dyDescent="0.2">
      <c r="E7" s="948" t="s">
        <v>215</v>
      </c>
      <c r="F7" s="948"/>
      <c r="G7" s="948"/>
      <c r="H7" s="145"/>
      <c r="I7" s="145"/>
      <c r="J7" s="145"/>
      <c r="K7" s="145"/>
      <c r="L7" s="145"/>
      <c r="M7" s="145"/>
      <c r="N7" s="145"/>
      <c r="O7" s="145"/>
      <c r="U7" s="949" t="s">
        <v>215</v>
      </c>
      <c r="V7" s="949"/>
      <c r="W7" s="949"/>
      <c r="X7" s="424" t="s">
        <v>631</v>
      </c>
      <c r="Y7" s="424"/>
      <c r="Z7" s="424"/>
      <c r="AA7" s="424"/>
      <c r="AB7" s="424"/>
      <c r="AC7" s="424"/>
      <c r="AD7" s="424"/>
      <c r="AE7" s="424"/>
    </row>
    <row r="8" spans="1:35" ht="9.75" customHeight="1" x14ac:dyDescent="0.2"/>
    <row r="9" spans="1:35" ht="15" customHeight="1" x14ac:dyDescent="0.2">
      <c r="B9" s="141" t="s">
        <v>206</v>
      </c>
      <c r="C9" s="950" t="s">
        <v>207</v>
      </c>
      <c r="D9" s="950"/>
      <c r="E9" s="950"/>
      <c r="F9" s="950"/>
      <c r="G9" s="950"/>
      <c r="H9" s="950"/>
      <c r="I9" s="950"/>
      <c r="J9" s="950"/>
      <c r="K9" s="950"/>
      <c r="L9" s="950"/>
      <c r="M9" s="950"/>
      <c r="N9" s="950"/>
      <c r="O9" s="950"/>
      <c r="R9" s="141" t="s">
        <v>206</v>
      </c>
      <c r="S9" s="950" t="s">
        <v>207</v>
      </c>
      <c r="T9" s="950"/>
      <c r="U9" s="950"/>
      <c r="V9" s="950"/>
      <c r="W9" s="950"/>
      <c r="X9" s="950"/>
      <c r="Y9" s="950"/>
      <c r="Z9" s="950"/>
      <c r="AA9" s="950"/>
      <c r="AB9" s="950"/>
      <c r="AC9" s="950"/>
      <c r="AD9" s="950"/>
      <c r="AE9" s="950"/>
    </row>
    <row r="10" spans="1:35" ht="15" customHeight="1" x14ac:dyDescent="0.2">
      <c r="B10" s="141" t="s">
        <v>206</v>
      </c>
      <c r="C10" s="951" t="s">
        <v>396</v>
      </c>
      <c r="D10" s="951"/>
      <c r="E10" s="951"/>
      <c r="F10" s="951"/>
      <c r="G10" s="951"/>
      <c r="H10" s="951"/>
      <c r="I10" s="951"/>
      <c r="J10" s="951"/>
      <c r="K10" s="951"/>
      <c r="L10" s="951"/>
      <c r="M10" s="951"/>
      <c r="N10" s="951"/>
      <c r="O10" s="951"/>
      <c r="R10" s="141" t="s">
        <v>206</v>
      </c>
      <c r="S10" s="951" t="s">
        <v>396</v>
      </c>
      <c r="T10" s="951"/>
      <c r="U10" s="951"/>
      <c r="V10" s="951"/>
      <c r="W10" s="951"/>
      <c r="X10" s="951"/>
      <c r="Y10" s="951"/>
      <c r="Z10" s="951"/>
      <c r="AA10" s="951"/>
      <c r="AB10" s="951"/>
      <c r="AC10" s="951"/>
      <c r="AD10" s="951"/>
      <c r="AE10" s="951"/>
    </row>
    <row r="11" spans="1:35" ht="15" customHeight="1" x14ac:dyDescent="0.2">
      <c r="B11" s="286"/>
      <c r="C11" s="952"/>
      <c r="D11" s="952"/>
      <c r="E11" s="952"/>
      <c r="F11" s="952"/>
      <c r="G11" s="952"/>
      <c r="H11" s="952"/>
      <c r="I11" s="952"/>
      <c r="J11" s="952"/>
      <c r="K11" s="952"/>
      <c r="L11" s="952"/>
      <c r="M11" s="952"/>
      <c r="N11" s="952"/>
      <c r="O11" s="952"/>
      <c r="R11" s="286"/>
      <c r="S11" s="952"/>
      <c r="T11" s="952"/>
      <c r="U11" s="952"/>
      <c r="V11" s="952"/>
      <c r="W11" s="952"/>
      <c r="X11" s="952"/>
      <c r="Y11" s="952"/>
      <c r="Z11" s="952"/>
      <c r="AA11" s="952"/>
      <c r="AB11" s="952"/>
      <c r="AC11" s="952"/>
      <c r="AD11" s="952"/>
      <c r="AE11" s="952"/>
    </row>
    <row r="12" spans="1:35" ht="15" customHeight="1" x14ac:dyDescent="0.2">
      <c r="B12" s="974" t="s">
        <v>188</v>
      </c>
      <c r="C12" s="975"/>
      <c r="D12" s="976"/>
      <c r="E12" s="966" t="s">
        <v>201</v>
      </c>
      <c r="F12" s="967"/>
      <c r="G12" s="967"/>
      <c r="H12" s="967"/>
      <c r="I12" s="967"/>
      <c r="J12" s="967"/>
      <c r="K12" s="967"/>
      <c r="L12" s="967"/>
      <c r="M12" s="967"/>
      <c r="N12" s="968"/>
      <c r="O12" s="972" t="s">
        <v>189</v>
      </c>
      <c r="R12" s="974" t="s">
        <v>188</v>
      </c>
      <c r="S12" s="975"/>
      <c r="T12" s="976"/>
      <c r="U12" s="966" t="s">
        <v>201</v>
      </c>
      <c r="V12" s="967"/>
      <c r="W12" s="967"/>
      <c r="X12" s="967"/>
      <c r="Y12" s="967"/>
      <c r="Z12" s="967"/>
      <c r="AA12" s="967"/>
      <c r="AB12" s="967"/>
      <c r="AC12" s="967"/>
      <c r="AD12" s="968"/>
      <c r="AE12" s="972" t="s">
        <v>189</v>
      </c>
    </row>
    <row r="13" spans="1:35" ht="15" customHeight="1" x14ac:dyDescent="0.2">
      <c r="B13" s="953" t="s">
        <v>190</v>
      </c>
      <c r="C13" s="954"/>
      <c r="D13" s="955"/>
      <c r="E13" s="969"/>
      <c r="F13" s="970"/>
      <c r="G13" s="970"/>
      <c r="H13" s="970"/>
      <c r="I13" s="970"/>
      <c r="J13" s="970"/>
      <c r="K13" s="970"/>
      <c r="L13" s="970"/>
      <c r="M13" s="970"/>
      <c r="N13" s="971"/>
      <c r="O13" s="973"/>
      <c r="R13" s="953" t="s">
        <v>190</v>
      </c>
      <c r="S13" s="954"/>
      <c r="T13" s="955"/>
      <c r="U13" s="969"/>
      <c r="V13" s="970"/>
      <c r="W13" s="970"/>
      <c r="X13" s="970"/>
      <c r="Y13" s="970"/>
      <c r="Z13" s="970"/>
      <c r="AA13" s="970"/>
      <c r="AB13" s="970"/>
      <c r="AC13" s="970"/>
      <c r="AD13" s="971"/>
      <c r="AE13" s="973"/>
    </row>
    <row r="14" spans="1:35" ht="16.5" customHeight="1" x14ac:dyDescent="0.2">
      <c r="B14" s="929"/>
      <c r="C14" s="930"/>
      <c r="D14" s="931"/>
      <c r="E14" s="137" t="s">
        <v>197</v>
      </c>
      <c r="F14" s="132" t="s">
        <v>193</v>
      </c>
      <c r="G14" s="287" t="s">
        <v>194</v>
      </c>
      <c r="H14" s="930" t="s">
        <v>195</v>
      </c>
      <c r="I14" s="930"/>
      <c r="J14" s="285" t="s">
        <v>194</v>
      </c>
      <c r="K14" s="930" t="s">
        <v>196</v>
      </c>
      <c r="L14" s="930"/>
      <c r="M14" s="285"/>
      <c r="N14" s="133"/>
      <c r="O14" s="909"/>
      <c r="R14" s="956" t="s">
        <v>469</v>
      </c>
      <c r="S14" s="957"/>
      <c r="T14" s="958"/>
      <c r="U14" s="137" t="s">
        <v>197</v>
      </c>
      <c r="V14" s="132" t="s">
        <v>193</v>
      </c>
      <c r="W14" s="287" t="s">
        <v>194</v>
      </c>
      <c r="X14" s="930" t="s">
        <v>195</v>
      </c>
      <c r="Y14" s="930"/>
      <c r="Z14" s="285" t="s">
        <v>194</v>
      </c>
      <c r="AA14" s="930" t="s">
        <v>196</v>
      </c>
      <c r="AB14" s="930"/>
      <c r="AC14" s="285"/>
      <c r="AD14" s="133"/>
      <c r="AE14" s="909"/>
    </row>
    <row r="15" spans="1:35" ht="16.5" customHeight="1" x14ac:dyDescent="0.2">
      <c r="B15" s="932"/>
      <c r="C15" s="914"/>
      <c r="D15" s="924"/>
      <c r="E15" s="284" t="s">
        <v>198</v>
      </c>
      <c r="F15" s="134" t="s">
        <v>193</v>
      </c>
      <c r="G15" s="288" t="s">
        <v>194</v>
      </c>
      <c r="H15" s="914" t="s">
        <v>199</v>
      </c>
      <c r="I15" s="914"/>
      <c r="J15" s="283" t="s">
        <v>194</v>
      </c>
      <c r="K15" s="914" t="s">
        <v>200</v>
      </c>
      <c r="L15" s="914"/>
      <c r="M15" s="283"/>
      <c r="N15" s="135"/>
      <c r="O15" s="910"/>
      <c r="R15" s="959"/>
      <c r="S15" s="960"/>
      <c r="T15" s="961"/>
      <c r="U15" s="284" t="s">
        <v>198</v>
      </c>
      <c r="V15" s="134" t="s">
        <v>193</v>
      </c>
      <c r="W15" s="288" t="s">
        <v>194</v>
      </c>
      <c r="X15" s="914" t="s">
        <v>199</v>
      </c>
      <c r="Y15" s="914"/>
      <c r="Z15" s="283" t="s">
        <v>194</v>
      </c>
      <c r="AA15" s="914" t="s">
        <v>200</v>
      </c>
      <c r="AB15" s="914"/>
      <c r="AC15" s="283"/>
      <c r="AD15" s="135"/>
      <c r="AE15" s="910"/>
    </row>
    <row r="16" spans="1:35" ht="16.5" customHeight="1" x14ac:dyDescent="0.2">
      <c r="B16" s="932"/>
      <c r="C16" s="914"/>
      <c r="D16" s="924"/>
      <c r="E16" s="136" t="s">
        <v>203</v>
      </c>
      <c r="F16" s="134" t="s">
        <v>193</v>
      </c>
      <c r="G16" s="288" t="s">
        <v>194</v>
      </c>
      <c r="H16" s="914" t="s">
        <v>199</v>
      </c>
      <c r="I16" s="914"/>
      <c r="J16" s="283" t="s">
        <v>194</v>
      </c>
      <c r="K16" s="914" t="s">
        <v>200</v>
      </c>
      <c r="L16" s="914"/>
      <c r="M16" s="283"/>
      <c r="N16" s="135"/>
      <c r="O16" s="910"/>
      <c r="R16" s="959"/>
      <c r="S16" s="960"/>
      <c r="T16" s="961"/>
      <c r="U16" s="136" t="s">
        <v>203</v>
      </c>
      <c r="V16" s="134" t="s">
        <v>193</v>
      </c>
      <c r="W16" s="288" t="s">
        <v>194</v>
      </c>
      <c r="X16" s="914" t="s">
        <v>199</v>
      </c>
      <c r="Y16" s="914"/>
      <c r="Z16" s="283" t="s">
        <v>194</v>
      </c>
      <c r="AA16" s="914" t="s">
        <v>200</v>
      </c>
      <c r="AB16" s="914"/>
      <c r="AC16" s="283"/>
      <c r="AD16" s="135"/>
      <c r="AE16" s="910"/>
    </row>
    <row r="17" spans="2:31" ht="16.5" customHeight="1" x14ac:dyDescent="0.2">
      <c r="B17" s="932"/>
      <c r="C17" s="914"/>
      <c r="D17" s="924"/>
      <c r="E17" s="932" t="s">
        <v>204</v>
      </c>
      <c r="F17" s="914"/>
      <c r="G17" s="914"/>
      <c r="H17" s="134" t="s">
        <v>193</v>
      </c>
      <c r="I17" s="288" t="s">
        <v>194</v>
      </c>
      <c r="J17" s="914" t="s">
        <v>199</v>
      </c>
      <c r="K17" s="914"/>
      <c r="L17" s="283" t="s">
        <v>194</v>
      </c>
      <c r="M17" s="914" t="s">
        <v>200</v>
      </c>
      <c r="N17" s="924"/>
      <c r="O17" s="910"/>
      <c r="R17" s="959"/>
      <c r="S17" s="960"/>
      <c r="T17" s="961"/>
      <c r="U17" s="932" t="s">
        <v>204</v>
      </c>
      <c r="V17" s="914"/>
      <c r="W17" s="914"/>
      <c r="X17" s="134" t="s">
        <v>193</v>
      </c>
      <c r="Y17" s="288" t="s">
        <v>194</v>
      </c>
      <c r="Z17" s="914" t="s">
        <v>199</v>
      </c>
      <c r="AA17" s="914"/>
      <c r="AB17" s="283" t="s">
        <v>194</v>
      </c>
      <c r="AC17" s="914" t="s">
        <v>200</v>
      </c>
      <c r="AD17" s="924"/>
      <c r="AE17" s="910"/>
    </row>
    <row r="18" spans="2:31" ht="16.5" customHeight="1" x14ac:dyDescent="0.2">
      <c r="B18" s="932"/>
      <c r="C18" s="914"/>
      <c r="D18" s="924"/>
      <c r="E18" s="918" t="s">
        <v>202</v>
      </c>
      <c r="F18" s="919"/>
      <c r="G18" s="919"/>
      <c r="H18" s="919"/>
      <c r="I18" s="919"/>
      <c r="J18" s="919"/>
      <c r="K18" s="919"/>
      <c r="L18" s="919"/>
      <c r="M18" s="919"/>
      <c r="N18" s="920"/>
      <c r="O18" s="910"/>
      <c r="R18" s="959"/>
      <c r="S18" s="960"/>
      <c r="T18" s="961"/>
      <c r="U18" s="918" t="s">
        <v>202</v>
      </c>
      <c r="V18" s="919"/>
      <c r="W18" s="919"/>
      <c r="X18" s="919"/>
      <c r="Y18" s="919"/>
      <c r="Z18" s="919"/>
      <c r="AA18" s="919"/>
      <c r="AB18" s="919"/>
      <c r="AC18" s="919"/>
      <c r="AD18" s="920"/>
      <c r="AE18" s="910"/>
    </row>
    <row r="19" spans="2:31" ht="16.5" customHeight="1" x14ac:dyDescent="0.2">
      <c r="B19" s="932"/>
      <c r="C19" s="914"/>
      <c r="D19" s="924"/>
      <c r="E19" s="311" t="s">
        <v>191</v>
      </c>
      <c r="F19" s="265"/>
      <c r="G19" s="265"/>
      <c r="H19" s="265"/>
      <c r="I19" s="265"/>
      <c r="J19" s="265"/>
      <c r="K19" s="265"/>
      <c r="L19" s="265"/>
      <c r="M19" s="265"/>
      <c r="N19" s="120"/>
      <c r="O19" s="910"/>
      <c r="R19" s="959"/>
      <c r="S19" s="960"/>
      <c r="T19" s="961"/>
      <c r="U19" s="311" t="s">
        <v>191</v>
      </c>
      <c r="V19" s="265"/>
      <c r="W19" s="265"/>
      <c r="X19" s="265"/>
      <c r="Y19" s="265"/>
      <c r="Z19" s="265"/>
      <c r="AA19" s="265"/>
      <c r="AB19" s="265"/>
      <c r="AC19" s="265"/>
      <c r="AD19" s="120"/>
      <c r="AE19" s="910"/>
    </row>
    <row r="20" spans="2:31" ht="16.5" customHeight="1" x14ac:dyDescent="0.2">
      <c r="B20" s="933"/>
      <c r="C20" s="934"/>
      <c r="D20" s="935"/>
      <c r="E20" s="925" t="s">
        <v>205</v>
      </c>
      <c r="F20" s="926"/>
      <c r="G20" s="926"/>
      <c r="H20" s="926"/>
      <c r="I20" s="926"/>
      <c r="J20" s="926"/>
      <c r="K20" s="926"/>
      <c r="L20" s="926"/>
      <c r="M20" s="926"/>
      <c r="N20" s="927"/>
      <c r="O20" s="911"/>
      <c r="R20" s="962"/>
      <c r="S20" s="963"/>
      <c r="T20" s="964"/>
      <c r="U20" s="925" t="s">
        <v>205</v>
      </c>
      <c r="V20" s="926"/>
      <c r="W20" s="926"/>
      <c r="X20" s="926"/>
      <c r="Y20" s="926"/>
      <c r="Z20" s="926"/>
      <c r="AA20" s="926"/>
      <c r="AB20" s="926"/>
      <c r="AC20" s="926"/>
      <c r="AD20" s="927"/>
      <c r="AE20" s="911"/>
    </row>
    <row r="21" spans="2:31" ht="16.5" customHeight="1" x14ac:dyDescent="0.2">
      <c r="B21" s="929"/>
      <c r="C21" s="930"/>
      <c r="D21" s="931"/>
      <c r="E21" s="312" t="s">
        <v>197</v>
      </c>
      <c r="F21" s="313" t="s">
        <v>193</v>
      </c>
      <c r="G21" s="314" t="s">
        <v>194</v>
      </c>
      <c r="H21" s="936" t="s">
        <v>195</v>
      </c>
      <c r="I21" s="936"/>
      <c r="J21" s="315" t="s">
        <v>194</v>
      </c>
      <c r="K21" s="936" t="s">
        <v>196</v>
      </c>
      <c r="L21" s="936"/>
      <c r="M21" s="315"/>
      <c r="N21" s="118"/>
      <c r="O21" s="909"/>
      <c r="R21" s="937" t="s">
        <v>479</v>
      </c>
      <c r="S21" s="938"/>
      <c r="T21" s="939"/>
      <c r="U21" s="312" t="s">
        <v>197</v>
      </c>
      <c r="V21" s="313" t="s">
        <v>193</v>
      </c>
      <c r="W21" s="314" t="s">
        <v>194</v>
      </c>
      <c r="X21" s="936" t="s">
        <v>195</v>
      </c>
      <c r="Y21" s="936"/>
      <c r="Z21" s="315" t="s">
        <v>194</v>
      </c>
      <c r="AA21" s="936" t="s">
        <v>196</v>
      </c>
      <c r="AB21" s="936"/>
      <c r="AC21" s="315"/>
      <c r="AD21" s="118"/>
      <c r="AE21" s="981" t="s">
        <v>873</v>
      </c>
    </row>
    <row r="22" spans="2:31" ht="16.5" customHeight="1" x14ac:dyDescent="0.2">
      <c r="B22" s="932"/>
      <c r="C22" s="914"/>
      <c r="D22" s="924"/>
      <c r="E22" s="316" t="s">
        <v>198</v>
      </c>
      <c r="F22" s="265" t="s">
        <v>193</v>
      </c>
      <c r="G22" s="317" t="s">
        <v>194</v>
      </c>
      <c r="H22" s="912" t="s">
        <v>199</v>
      </c>
      <c r="I22" s="912"/>
      <c r="J22" s="318" t="s">
        <v>194</v>
      </c>
      <c r="K22" s="912" t="s">
        <v>200</v>
      </c>
      <c r="L22" s="912"/>
      <c r="M22" s="318"/>
      <c r="N22" s="120"/>
      <c r="O22" s="910"/>
      <c r="R22" s="940"/>
      <c r="S22" s="635"/>
      <c r="T22" s="941"/>
      <c r="U22" s="316" t="s">
        <v>198</v>
      </c>
      <c r="V22" s="265" t="s">
        <v>193</v>
      </c>
      <c r="W22" s="317" t="s">
        <v>194</v>
      </c>
      <c r="X22" s="912" t="s">
        <v>199</v>
      </c>
      <c r="Y22" s="912"/>
      <c r="Z22" s="318" t="s">
        <v>194</v>
      </c>
      <c r="AA22" s="912" t="s">
        <v>200</v>
      </c>
      <c r="AB22" s="912"/>
      <c r="AC22" s="318"/>
      <c r="AD22" s="120"/>
      <c r="AE22" s="982"/>
    </row>
    <row r="23" spans="2:31" ht="16.5" customHeight="1" x14ac:dyDescent="0.2">
      <c r="B23" s="932"/>
      <c r="C23" s="914"/>
      <c r="D23" s="924"/>
      <c r="E23" s="311" t="s">
        <v>203</v>
      </c>
      <c r="F23" s="265" t="s">
        <v>193</v>
      </c>
      <c r="G23" s="317" t="s">
        <v>194</v>
      </c>
      <c r="H23" s="912" t="s">
        <v>199</v>
      </c>
      <c r="I23" s="912"/>
      <c r="J23" s="318" t="s">
        <v>194</v>
      </c>
      <c r="K23" s="912" t="s">
        <v>200</v>
      </c>
      <c r="L23" s="912"/>
      <c r="M23" s="318"/>
      <c r="N23" s="120"/>
      <c r="O23" s="910"/>
      <c r="R23" s="940"/>
      <c r="S23" s="635"/>
      <c r="T23" s="941"/>
      <c r="U23" s="311" t="s">
        <v>203</v>
      </c>
      <c r="V23" s="265" t="s">
        <v>193</v>
      </c>
      <c r="W23" s="317" t="s">
        <v>194</v>
      </c>
      <c r="X23" s="912" t="s">
        <v>199</v>
      </c>
      <c r="Y23" s="912"/>
      <c r="Z23" s="318" t="s">
        <v>194</v>
      </c>
      <c r="AA23" s="912" t="s">
        <v>200</v>
      </c>
      <c r="AB23" s="912"/>
      <c r="AC23" s="318"/>
      <c r="AD23" s="120"/>
      <c r="AE23" s="982"/>
    </row>
    <row r="24" spans="2:31" ht="16.5" customHeight="1" x14ac:dyDescent="0.2">
      <c r="B24" s="932"/>
      <c r="C24" s="914"/>
      <c r="D24" s="924"/>
      <c r="E24" s="928" t="s">
        <v>204</v>
      </c>
      <c r="F24" s="912"/>
      <c r="G24" s="912"/>
      <c r="H24" s="265" t="s">
        <v>193</v>
      </c>
      <c r="I24" s="317" t="s">
        <v>194</v>
      </c>
      <c r="J24" s="912" t="s">
        <v>199</v>
      </c>
      <c r="K24" s="912"/>
      <c r="L24" s="318" t="s">
        <v>194</v>
      </c>
      <c r="M24" s="912" t="s">
        <v>200</v>
      </c>
      <c r="N24" s="917"/>
      <c r="O24" s="910"/>
      <c r="R24" s="940"/>
      <c r="S24" s="635"/>
      <c r="T24" s="941"/>
      <c r="U24" s="928" t="s">
        <v>204</v>
      </c>
      <c r="V24" s="912"/>
      <c r="W24" s="912"/>
      <c r="X24" s="265" t="s">
        <v>193</v>
      </c>
      <c r="Y24" s="317" t="s">
        <v>194</v>
      </c>
      <c r="Z24" s="912" t="s">
        <v>199</v>
      </c>
      <c r="AA24" s="912"/>
      <c r="AB24" s="318" t="s">
        <v>194</v>
      </c>
      <c r="AC24" s="912" t="s">
        <v>200</v>
      </c>
      <c r="AD24" s="917"/>
      <c r="AE24" s="982"/>
    </row>
    <row r="25" spans="2:31" ht="16.5" customHeight="1" x14ac:dyDescent="0.2">
      <c r="B25" s="932"/>
      <c r="C25" s="914"/>
      <c r="D25" s="924"/>
      <c r="E25" s="918" t="s">
        <v>202</v>
      </c>
      <c r="F25" s="919"/>
      <c r="G25" s="919"/>
      <c r="H25" s="919"/>
      <c r="I25" s="919"/>
      <c r="J25" s="919"/>
      <c r="K25" s="919"/>
      <c r="L25" s="919"/>
      <c r="M25" s="919"/>
      <c r="N25" s="920"/>
      <c r="O25" s="910"/>
      <c r="R25" s="940"/>
      <c r="S25" s="635"/>
      <c r="T25" s="941"/>
      <c r="U25" s="918" t="s">
        <v>202</v>
      </c>
      <c r="V25" s="919"/>
      <c r="W25" s="919"/>
      <c r="X25" s="919"/>
      <c r="Y25" s="919"/>
      <c r="Z25" s="919"/>
      <c r="AA25" s="919"/>
      <c r="AB25" s="919"/>
      <c r="AC25" s="919"/>
      <c r="AD25" s="920"/>
      <c r="AE25" s="982"/>
    </row>
    <row r="26" spans="2:31" ht="16.5" customHeight="1" x14ac:dyDescent="0.2">
      <c r="B26" s="932"/>
      <c r="C26" s="914"/>
      <c r="D26" s="924"/>
      <c r="E26" s="311" t="s">
        <v>191</v>
      </c>
      <c r="F26" s="265"/>
      <c r="G26" s="265"/>
      <c r="H26" s="265"/>
      <c r="I26" s="265"/>
      <c r="J26" s="265"/>
      <c r="K26" s="265"/>
      <c r="L26" s="265"/>
      <c r="M26" s="265"/>
      <c r="N26" s="120"/>
      <c r="O26" s="910"/>
      <c r="R26" s="940"/>
      <c r="S26" s="635"/>
      <c r="T26" s="941"/>
      <c r="U26" s="311" t="s">
        <v>191</v>
      </c>
      <c r="V26" s="265"/>
      <c r="W26" s="265"/>
      <c r="X26" s="265"/>
      <c r="Y26" s="265"/>
      <c r="Z26" s="265"/>
      <c r="AA26" s="265"/>
      <c r="AB26" s="265"/>
      <c r="AC26" s="265"/>
      <c r="AD26" s="120"/>
      <c r="AE26" s="982"/>
    </row>
    <row r="27" spans="2:31" ht="16.5" customHeight="1" x14ac:dyDescent="0.2">
      <c r="B27" s="933"/>
      <c r="C27" s="934"/>
      <c r="D27" s="935"/>
      <c r="E27" s="925" t="s">
        <v>205</v>
      </c>
      <c r="F27" s="926"/>
      <c r="G27" s="926"/>
      <c r="H27" s="926"/>
      <c r="I27" s="926"/>
      <c r="J27" s="926"/>
      <c r="K27" s="926"/>
      <c r="L27" s="926"/>
      <c r="M27" s="926"/>
      <c r="N27" s="927"/>
      <c r="O27" s="911"/>
      <c r="R27" s="942"/>
      <c r="S27" s="943"/>
      <c r="T27" s="944"/>
      <c r="U27" s="925" t="s">
        <v>205</v>
      </c>
      <c r="V27" s="926"/>
      <c r="W27" s="926"/>
      <c r="X27" s="926"/>
      <c r="Y27" s="926"/>
      <c r="Z27" s="926"/>
      <c r="AA27" s="926"/>
      <c r="AB27" s="926"/>
      <c r="AC27" s="926"/>
      <c r="AD27" s="927"/>
      <c r="AE27" s="983"/>
    </row>
    <row r="28" spans="2:31" ht="16.5" customHeight="1" x14ac:dyDescent="0.2">
      <c r="B28" s="929"/>
      <c r="C28" s="930"/>
      <c r="D28" s="931"/>
      <c r="E28" s="312" t="s">
        <v>197</v>
      </c>
      <c r="F28" s="313" t="s">
        <v>193</v>
      </c>
      <c r="G28" s="314" t="s">
        <v>194</v>
      </c>
      <c r="H28" s="936" t="s">
        <v>195</v>
      </c>
      <c r="I28" s="936"/>
      <c r="J28" s="315" t="s">
        <v>194</v>
      </c>
      <c r="K28" s="936" t="s">
        <v>196</v>
      </c>
      <c r="L28" s="936"/>
      <c r="M28" s="315"/>
      <c r="N28" s="118"/>
      <c r="O28" s="909"/>
      <c r="R28" s="956" t="s">
        <v>478</v>
      </c>
      <c r="S28" s="957"/>
      <c r="T28" s="958"/>
      <c r="U28" s="312" t="s">
        <v>197</v>
      </c>
      <c r="V28" s="313" t="s">
        <v>193</v>
      </c>
      <c r="W28" s="314" t="s">
        <v>194</v>
      </c>
      <c r="X28" s="936" t="s">
        <v>195</v>
      </c>
      <c r="Y28" s="936"/>
      <c r="Z28" s="315" t="s">
        <v>194</v>
      </c>
      <c r="AA28" s="936" t="s">
        <v>196</v>
      </c>
      <c r="AB28" s="936"/>
      <c r="AC28" s="315"/>
      <c r="AD28" s="118"/>
      <c r="AE28" s="977" t="s">
        <v>874</v>
      </c>
    </row>
    <row r="29" spans="2:31" ht="16.5" customHeight="1" x14ac:dyDescent="0.2">
      <c r="B29" s="932"/>
      <c r="C29" s="914"/>
      <c r="D29" s="924"/>
      <c r="E29" s="316" t="s">
        <v>198</v>
      </c>
      <c r="F29" s="265" t="s">
        <v>193</v>
      </c>
      <c r="G29" s="317" t="s">
        <v>194</v>
      </c>
      <c r="H29" s="912" t="s">
        <v>199</v>
      </c>
      <c r="I29" s="912"/>
      <c r="J29" s="318" t="s">
        <v>194</v>
      </c>
      <c r="K29" s="912" t="s">
        <v>200</v>
      </c>
      <c r="L29" s="912"/>
      <c r="M29" s="318"/>
      <c r="N29" s="120"/>
      <c r="O29" s="910"/>
      <c r="R29" s="959"/>
      <c r="S29" s="960"/>
      <c r="T29" s="961"/>
      <c r="U29" s="316" t="s">
        <v>198</v>
      </c>
      <c r="V29" s="265" t="s">
        <v>193</v>
      </c>
      <c r="W29" s="317" t="s">
        <v>194</v>
      </c>
      <c r="X29" s="912" t="s">
        <v>199</v>
      </c>
      <c r="Y29" s="912"/>
      <c r="Z29" s="318" t="s">
        <v>194</v>
      </c>
      <c r="AA29" s="912" t="s">
        <v>200</v>
      </c>
      <c r="AB29" s="912"/>
      <c r="AC29" s="318"/>
      <c r="AD29" s="120"/>
      <c r="AE29" s="978"/>
    </row>
    <row r="30" spans="2:31" ht="16.5" customHeight="1" x14ac:dyDescent="0.2">
      <c r="B30" s="932"/>
      <c r="C30" s="914"/>
      <c r="D30" s="924"/>
      <c r="E30" s="311" t="s">
        <v>203</v>
      </c>
      <c r="F30" s="265" t="s">
        <v>193</v>
      </c>
      <c r="G30" s="317" t="s">
        <v>194</v>
      </c>
      <c r="H30" s="912" t="s">
        <v>199</v>
      </c>
      <c r="I30" s="912"/>
      <c r="J30" s="318" t="s">
        <v>194</v>
      </c>
      <c r="K30" s="912" t="s">
        <v>200</v>
      </c>
      <c r="L30" s="912"/>
      <c r="M30" s="318"/>
      <c r="N30" s="120"/>
      <c r="O30" s="910"/>
      <c r="R30" s="959"/>
      <c r="S30" s="960"/>
      <c r="T30" s="961"/>
      <c r="U30" s="311" t="s">
        <v>203</v>
      </c>
      <c r="V30" s="265" t="s">
        <v>193</v>
      </c>
      <c r="W30" s="317" t="s">
        <v>194</v>
      </c>
      <c r="X30" s="912" t="s">
        <v>199</v>
      </c>
      <c r="Y30" s="912"/>
      <c r="Z30" s="318" t="s">
        <v>194</v>
      </c>
      <c r="AA30" s="912" t="s">
        <v>200</v>
      </c>
      <c r="AB30" s="912"/>
      <c r="AC30" s="318"/>
      <c r="AD30" s="120"/>
      <c r="AE30" s="978"/>
    </row>
    <row r="31" spans="2:31" ht="16.5" customHeight="1" x14ac:dyDescent="0.2">
      <c r="B31" s="932"/>
      <c r="C31" s="914"/>
      <c r="D31" s="924"/>
      <c r="E31" s="928" t="s">
        <v>204</v>
      </c>
      <c r="F31" s="912"/>
      <c r="G31" s="912"/>
      <c r="H31" s="265" t="s">
        <v>193</v>
      </c>
      <c r="I31" s="317" t="s">
        <v>194</v>
      </c>
      <c r="J31" s="912" t="s">
        <v>199</v>
      </c>
      <c r="K31" s="912"/>
      <c r="L31" s="318" t="s">
        <v>194</v>
      </c>
      <c r="M31" s="912" t="s">
        <v>200</v>
      </c>
      <c r="N31" s="917"/>
      <c r="O31" s="910"/>
      <c r="R31" s="959"/>
      <c r="S31" s="960"/>
      <c r="T31" s="961"/>
      <c r="U31" s="928" t="s">
        <v>204</v>
      </c>
      <c r="V31" s="912"/>
      <c r="W31" s="912"/>
      <c r="X31" s="265" t="s">
        <v>193</v>
      </c>
      <c r="Y31" s="317" t="s">
        <v>194</v>
      </c>
      <c r="Z31" s="912" t="s">
        <v>199</v>
      </c>
      <c r="AA31" s="912"/>
      <c r="AB31" s="318" t="s">
        <v>194</v>
      </c>
      <c r="AC31" s="912" t="s">
        <v>200</v>
      </c>
      <c r="AD31" s="917"/>
      <c r="AE31" s="978"/>
    </row>
    <row r="32" spans="2:31" ht="16.5" customHeight="1" x14ac:dyDescent="0.2">
      <c r="B32" s="932"/>
      <c r="C32" s="914"/>
      <c r="D32" s="924"/>
      <c r="E32" s="918" t="s">
        <v>202</v>
      </c>
      <c r="F32" s="919"/>
      <c r="G32" s="919"/>
      <c r="H32" s="919"/>
      <c r="I32" s="919"/>
      <c r="J32" s="919"/>
      <c r="K32" s="919"/>
      <c r="L32" s="919"/>
      <c r="M32" s="919"/>
      <c r="N32" s="920"/>
      <c r="O32" s="910"/>
      <c r="R32" s="959"/>
      <c r="S32" s="960"/>
      <c r="T32" s="961"/>
      <c r="U32" s="918" t="s">
        <v>202</v>
      </c>
      <c r="V32" s="919"/>
      <c r="W32" s="919"/>
      <c r="X32" s="919"/>
      <c r="Y32" s="919"/>
      <c r="Z32" s="919"/>
      <c r="AA32" s="919"/>
      <c r="AB32" s="919"/>
      <c r="AC32" s="919"/>
      <c r="AD32" s="920"/>
      <c r="AE32" s="978"/>
    </row>
    <row r="33" spans="2:31" ht="16.5" customHeight="1" x14ac:dyDescent="0.2">
      <c r="B33" s="932"/>
      <c r="C33" s="914"/>
      <c r="D33" s="924"/>
      <c r="E33" s="311" t="s">
        <v>191</v>
      </c>
      <c r="F33" s="265"/>
      <c r="G33" s="265"/>
      <c r="H33" s="265"/>
      <c r="I33" s="265"/>
      <c r="J33" s="265"/>
      <c r="K33" s="265"/>
      <c r="L33" s="265"/>
      <c r="M33" s="265"/>
      <c r="N33" s="120"/>
      <c r="O33" s="910"/>
      <c r="R33" s="959"/>
      <c r="S33" s="960"/>
      <c r="T33" s="961"/>
      <c r="U33" s="136" t="s">
        <v>191</v>
      </c>
      <c r="V33" s="134"/>
      <c r="W33" s="134"/>
      <c r="X33" s="134"/>
      <c r="Y33" s="134"/>
      <c r="Z33" s="134"/>
      <c r="AA33" s="134"/>
      <c r="AB33" s="134"/>
      <c r="AC33" s="134"/>
      <c r="AD33" s="135"/>
      <c r="AE33" s="978"/>
    </row>
    <row r="34" spans="2:31" ht="16.5" customHeight="1" x14ac:dyDescent="0.2">
      <c r="B34" s="933"/>
      <c r="C34" s="934"/>
      <c r="D34" s="935"/>
      <c r="E34" s="925" t="s">
        <v>205</v>
      </c>
      <c r="F34" s="926"/>
      <c r="G34" s="926"/>
      <c r="H34" s="926"/>
      <c r="I34" s="926"/>
      <c r="J34" s="926"/>
      <c r="K34" s="926"/>
      <c r="L34" s="926"/>
      <c r="M34" s="926"/>
      <c r="N34" s="927"/>
      <c r="O34" s="911"/>
      <c r="R34" s="962"/>
      <c r="S34" s="963"/>
      <c r="T34" s="964"/>
      <c r="U34" s="933" t="s">
        <v>205</v>
      </c>
      <c r="V34" s="934"/>
      <c r="W34" s="934"/>
      <c r="X34" s="934"/>
      <c r="Y34" s="934"/>
      <c r="Z34" s="934"/>
      <c r="AA34" s="934"/>
      <c r="AB34" s="934"/>
      <c r="AC34" s="934"/>
      <c r="AD34" s="935"/>
      <c r="AE34" s="979"/>
    </row>
    <row r="35" spans="2:31" ht="16.5" customHeight="1" x14ac:dyDescent="0.2">
      <c r="B35" s="929"/>
      <c r="C35" s="930"/>
      <c r="D35" s="931"/>
      <c r="E35" s="312" t="s">
        <v>197</v>
      </c>
      <c r="F35" s="313" t="s">
        <v>193</v>
      </c>
      <c r="G35" s="314" t="s">
        <v>194</v>
      </c>
      <c r="H35" s="936" t="s">
        <v>195</v>
      </c>
      <c r="I35" s="936"/>
      <c r="J35" s="315" t="s">
        <v>194</v>
      </c>
      <c r="K35" s="936" t="s">
        <v>196</v>
      </c>
      <c r="L35" s="936"/>
      <c r="M35" s="315"/>
      <c r="N35" s="118"/>
      <c r="O35" s="909"/>
      <c r="R35" s="929"/>
      <c r="S35" s="930"/>
      <c r="T35" s="931"/>
      <c r="U35" s="137" t="s">
        <v>197</v>
      </c>
      <c r="V35" s="132" t="s">
        <v>193</v>
      </c>
      <c r="W35" s="287" t="s">
        <v>194</v>
      </c>
      <c r="X35" s="930" t="s">
        <v>195</v>
      </c>
      <c r="Y35" s="930"/>
      <c r="Z35" s="285" t="s">
        <v>194</v>
      </c>
      <c r="AA35" s="930" t="s">
        <v>196</v>
      </c>
      <c r="AB35" s="930"/>
      <c r="AC35" s="285"/>
      <c r="AD35" s="133"/>
      <c r="AE35" s="909"/>
    </row>
    <row r="36" spans="2:31" ht="16.5" customHeight="1" x14ac:dyDescent="0.2">
      <c r="B36" s="932"/>
      <c r="C36" s="914"/>
      <c r="D36" s="924"/>
      <c r="E36" s="316" t="s">
        <v>198</v>
      </c>
      <c r="F36" s="265" t="s">
        <v>193</v>
      </c>
      <c r="G36" s="317" t="s">
        <v>194</v>
      </c>
      <c r="H36" s="912" t="s">
        <v>199</v>
      </c>
      <c r="I36" s="912"/>
      <c r="J36" s="318" t="s">
        <v>194</v>
      </c>
      <c r="K36" s="912" t="s">
        <v>200</v>
      </c>
      <c r="L36" s="912"/>
      <c r="M36" s="318"/>
      <c r="N36" s="120"/>
      <c r="O36" s="910"/>
      <c r="R36" s="932"/>
      <c r="S36" s="914"/>
      <c r="T36" s="924"/>
      <c r="U36" s="284" t="s">
        <v>198</v>
      </c>
      <c r="V36" s="134" t="s">
        <v>193</v>
      </c>
      <c r="W36" s="288" t="s">
        <v>194</v>
      </c>
      <c r="X36" s="914" t="s">
        <v>199</v>
      </c>
      <c r="Y36" s="914"/>
      <c r="Z36" s="283" t="s">
        <v>194</v>
      </c>
      <c r="AA36" s="914" t="s">
        <v>200</v>
      </c>
      <c r="AB36" s="914"/>
      <c r="AC36" s="283"/>
      <c r="AD36" s="135"/>
      <c r="AE36" s="910"/>
    </row>
    <row r="37" spans="2:31" ht="16.5" customHeight="1" x14ac:dyDescent="0.2">
      <c r="B37" s="932"/>
      <c r="C37" s="914"/>
      <c r="D37" s="924"/>
      <c r="E37" s="311" t="s">
        <v>203</v>
      </c>
      <c r="F37" s="265" t="s">
        <v>193</v>
      </c>
      <c r="G37" s="317" t="s">
        <v>194</v>
      </c>
      <c r="H37" s="912" t="s">
        <v>199</v>
      </c>
      <c r="I37" s="912"/>
      <c r="J37" s="318" t="s">
        <v>194</v>
      </c>
      <c r="K37" s="912" t="s">
        <v>200</v>
      </c>
      <c r="L37" s="912"/>
      <c r="M37" s="318"/>
      <c r="N37" s="120"/>
      <c r="O37" s="910"/>
      <c r="R37" s="932"/>
      <c r="S37" s="914"/>
      <c r="T37" s="924"/>
      <c r="U37" s="136" t="s">
        <v>203</v>
      </c>
      <c r="V37" s="134" t="s">
        <v>193</v>
      </c>
      <c r="W37" s="288" t="s">
        <v>194</v>
      </c>
      <c r="X37" s="914" t="s">
        <v>199</v>
      </c>
      <c r="Y37" s="914"/>
      <c r="Z37" s="283" t="s">
        <v>194</v>
      </c>
      <c r="AA37" s="914" t="s">
        <v>200</v>
      </c>
      <c r="AB37" s="914"/>
      <c r="AC37" s="283"/>
      <c r="AD37" s="135"/>
      <c r="AE37" s="910"/>
    </row>
    <row r="38" spans="2:31" ht="16.5" customHeight="1" x14ac:dyDescent="0.2">
      <c r="B38" s="932"/>
      <c r="C38" s="914"/>
      <c r="D38" s="924"/>
      <c r="E38" s="980" t="s">
        <v>204</v>
      </c>
      <c r="F38" s="871"/>
      <c r="G38" s="871"/>
      <c r="H38" s="265" t="s">
        <v>193</v>
      </c>
      <c r="I38" s="317" t="s">
        <v>194</v>
      </c>
      <c r="J38" s="912" t="s">
        <v>199</v>
      </c>
      <c r="K38" s="912"/>
      <c r="L38" s="318" t="s">
        <v>194</v>
      </c>
      <c r="M38" s="912" t="s">
        <v>200</v>
      </c>
      <c r="N38" s="917"/>
      <c r="O38" s="910"/>
      <c r="R38" s="932"/>
      <c r="S38" s="914"/>
      <c r="T38" s="924"/>
      <c r="U38" s="921" t="s">
        <v>202</v>
      </c>
      <c r="V38" s="922"/>
      <c r="W38" s="922"/>
      <c r="X38" s="922"/>
      <c r="Y38" s="922"/>
      <c r="Z38" s="922"/>
      <c r="AA38" s="922"/>
      <c r="AB38" s="922"/>
      <c r="AC38" s="922"/>
      <c r="AD38" s="923"/>
      <c r="AE38" s="910"/>
    </row>
    <row r="39" spans="2:31" ht="16.5" customHeight="1" x14ac:dyDescent="0.2">
      <c r="B39" s="932"/>
      <c r="C39" s="914"/>
      <c r="D39" s="924"/>
      <c r="E39" s="918" t="s">
        <v>202</v>
      </c>
      <c r="F39" s="919"/>
      <c r="G39" s="919"/>
      <c r="H39" s="919"/>
      <c r="I39" s="919"/>
      <c r="J39" s="919"/>
      <c r="K39" s="919"/>
      <c r="L39" s="919"/>
      <c r="M39" s="919"/>
      <c r="N39" s="920"/>
      <c r="O39" s="910"/>
      <c r="R39" s="932"/>
      <c r="S39" s="914"/>
      <c r="T39" s="924"/>
      <c r="U39" s="915" t="s">
        <v>204</v>
      </c>
      <c r="V39" s="916"/>
      <c r="W39" s="916"/>
      <c r="X39" s="134" t="s">
        <v>193</v>
      </c>
      <c r="Y39" s="288" t="s">
        <v>194</v>
      </c>
      <c r="Z39" s="914" t="s">
        <v>199</v>
      </c>
      <c r="AA39" s="914"/>
      <c r="AB39" s="283" t="s">
        <v>194</v>
      </c>
      <c r="AC39" s="914" t="s">
        <v>200</v>
      </c>
      <c r="AD39" s="924"/>
      <c r="AE39" s="910"/>
    </row>
    <row r="40" spans="2:31" ht="16.5" customHeight="1" x14ac:dyDescent="0.2">
      <c r="B40" s="932"/>
      <c r="C40" s="914"/>
      <c r="D40" s="924"/>
      <c r="E40" s="311" t="s">
        <v>191</v>
      </c>
      <c r="F40" s="265"/>
      <c r="G40" s="265"/>
      <c r="H40" s="265"/>
      <c r="I40" s="265"/>
      <c r="J40" s="265"/>
      <c r="K40" s="265"/>
      <c r="L40" s="265"/>
      <c r="M40" s="265"/>
      <c r="N40" s="120"/>
      <c r="O40" s="910"/>
      <c r="R40" s="932"/>
      <c r="S40" s="914"/>
      <c r="T40" s="924"/>
      <c r="U40" s="136" t="s">
        <v>191</v>
      </c>
      <c r="V40" s="134"/>
      <c r="W40" s="134"/>
      <c r="X40" s="134"/>
      <c r="Y40" s="134"/>
      <c r="Z40" s="134"/>
      <c r="AA40" s="134"/>
      <c r="AB40" s="134"/>
      <c r="AC40" s="134"/>
      <c r="AD40" s="135"/>
      <c r="AE40" s="910"/>
    </row>
    <row r="41" spans="2:31" ht="16.5" customHeight="1" x14ac:dyDescent="0.2">
      <c r="B41" s="933"/>
      <c r="C41" s="934"/>
      <c r="D41" s="935"/>
      <c r="E41" s="925" t="s">
        <v>205</v>
      </c>
      <c r="F41" s="926"/>
      <c r="G41" s="926"/>
      <c r="H41" s="926"/>
      <c r="I41" s="926"/>
      <c r="J41" s="926"/>
      <c r="K41" s="926"/>
      <c r="L41" s="926"/>
      <c r="M41" s="926"/>
      <c r="N41" s="927"/>
      <c r="O41" s="911"/>
      <c r="R41" s="933"/>
      <c r="S41" s="934"/>
      <c r="T41" s="935"/>
      <c r="U41" s="933" t="s">
        <v>205</v>
      </c>
      <c r="V41" s="934"/>
      <c r="W41" s="934"/>
      <c r="X41" s="934"/>
      <c r="Y41" s="934"/>
      <c r="Z41" s="934"/>
      <c r="AA41" s="934"/>
      <c r="AB41" s="934"/>
      <c r="AC41" s="934"/>
      <c r="AD41" s="935"/>
      <c r="AE41" s="911"/>
    </row>
    <row r="42" spans="2:31" ht="7.5" customHeight="1" x14ac:dyDescent="0.2"/>
    <row r="43" spans="2:31" ht="15" customHeight="1" x14ac:dyDescent="0.2">
      <c r="B43" s="282" t="s">
        <v>192</v>
      </c>
      <c r="C43" s="282"/>
      <c r="D43" s="282"/>
      <c r="E43" s="282"/>
      <c r="F43" s="282"/>
      <c r="G43" s="282"/>
      <c r="H43" s="282"/>
      <c r="I43" s="282"/>
      <c r="J43" s="282"/>
      <c r="K43" s="282"/>
      <c r="L43" s="282"/>
      <c r="M43" s="282"/>
      <c r="N43" s="282"/>
      <c r="O43" s="282"/>
      <c r="R43" s="282" t="s">
        <v>192</v>
      </c>
      <c r="S43" s="282"/>
      <c r="T43" s="282"/>
      <c r="U43" s="282"/>
      <c r="V43" s="282"/>
      <c r="W43" s="282"/>
      <c r="X43" s="282"/>
      <c r="Y43" s="282"/>
      <c r="Z43" s="282"/>
      <c r="AA43" s="282"/>
      <c r="AB43" s="282"/>
      <c r="AC43" s="282"/>
      <c r="AD43" s="282"/>
      <c r="AE43" s="282"/>
    </row>
    <row r="44" spans="2:31" ht="15" customHeight="1" x14ac:dyDescent="0.2">
      <c r="B44" s="282"/>
      <c r="C44" s="282" t="s">
        <v>208</v>
      </c>
      <c r="D44" s="282"/>
      <c r="E44" s="913" t="s">
        <v>210</v>
      </c>
      <c r="F44" s="913"/>
      <c r="G44" s="913"/>
      <c r="H44" s="913"/>
      <c r="I44" s="913"/>
      <c r="J44" s="913"/>
      <c r="K44" s="282"/>
      <c r="L44" s="282"/>
      <c r="M44" s="282"/>
      <c r="N44" s="282"/>
      <c r="O44" s="282"/>
      <c r="R44" s="282"/>
      <c r="S44" s="282" t="s">
        <v>208</v>
      </c>
      <c r="T44" s="282"/>
      <c r="U44" s="913" t="s">
        <v>210</v>
      </c>
      <c r="V44" s="913"/>
      <c r="W44" s="913"/>
      <c r="X44" s="913"/>
      <c r="Y44" s="913"/>
      <c r="Z44" s="913"/>
      <c r="AA44" s="282"/>
      <c r="AB44" s="282"/>
      <c r="AC44" s="282"/>
      <c r="AD44" s="282"/>
      <c r="AE44" s="282"/>
    </row>
    <row r="45" spans="2:31" ht="15" customHeight="1" x14ac:dyDescent="0.2">
      <c r="B45" s="282"/>
      <c r="C45" s="282" t="s">
        <v>209</v>
      </c>
      <c r="D45" s="282"/>
      <c r="E45" s="913" t="s">
        <v>210</v>
      </c>
      <c r="F45" s="913"/>
      <c r="G45" s="913"/>
      <c r="H45" s="913"/>
      <c r="I45" s="913"/>
      <c r="J45" s="913"/>
      <c r="K45" s="282"/>
      <c r="L45" s="282"/>
      <c r="M45" s="282"/>
      <c r="N45" s="282"/>
      <c r="O45" s="282"/>
      <c r="R45" s="282"/>
      <c r="S45" s="282" t="s">
        <v>209</v>
      </c>
      <c r="T45" s="282"/>
      <c r="U45" s="913" t="s">
        <v>210</v>
      </c>
      <c r="V45" s="913"/>
      <c r="W45" s="913"/>
      <c r="X45" s="913"/>
      <c r="Y45" s="913"/>
      <c r="Z45" s="913"/>
      <c r="AA45" s="282"/>
      <c r="AB45" s="282"/>
      <c r="AC45" s="282"/>
      <c r="AD45" s="282"/>
      <c r="AE45" s="282"/>
    </row>
    <row r="46" spans="2:31" ht="15" customHeight="1" x14ac:dyDescent="0.2">
      <c r="B46" s="282"/>
      <c r="C46" s="282" t="s">
        <v>211</v>
      </c>
      <c r="D46" s="913"/>
      <c r="E46" s="913"/>
      <c r="F46" s="913"/>
      <c r="G46" s="913"/>
      <c r="H46" s="913"/>
      <c r="I46" s="913"/>
      <c r="J46" s="913"/>
      <c r="K46" s="913"/>
      <c r="L46" s="913"/>
      <c r="M46" s="913"/>
      <c r="N46" s="913"/>
      <c r="O46" s="913"/>
      <c r="R46" s="282"/>
      <c r="S46" s="282" t="s">
        <v>211</v>
      </c>
      <c r="T46" s="913"/>
      <c r="U46" s="913"/>
      <c r="V46" s="913"/>
      <c r="W46" s="913"/>
      <c r="X46" s="913"/>
      <c r="Y46" s="913"/>
      <c r="Z46" s="913"/>
      <c r="AA46" s="913"/>
      <c r="AB46" s="913"/>
      <c r="AC46" s="913"/>
      <c r="AD46" s="913"/>
      <c r="AE46" s="913"/>
    </row>
    <row r="47" spans="2:31" ht="15" customHeight="1" x14ac:dyDescent="0.2">
      <c r="B47" s="282"/>
      <c r="C47" s="282"/>
      <c r="D47" s="913"/>
      <c r="E47" s="913"/>
      <c r="F47" s="913"/>
      <c r="G47" s="913"/>
      <c r="H47" s="913"/>
      <c r="I47" s="913"/>
      <c r="J47" s="913"/>
      <c r="K47" s="913"/>
      <c r="L47" s="913"/>
      <c r="M47" s="913"/>
      <c r="N47" s="913"/>
      <c r="O47" s="913"/>
      <c r="R47" s="282"/>
      <c r="S47" s="282"/>
      <c r="T47" s="913"/>
      <c r="U47" s="913"/>
      <c r="V47" s="913"/>
      <c r="W47" s="913"/>
      <c r="X47" s="913"/>
      <c r="Y47" s="913"/>
      <c r="Z47" s="913"/>
      <c r="AA47" s="913"/>
      <c r="AB47" s="913"/>
      <c r="AC47" s="913"/>
      <c r="AD47" s="913"/>
      <c r="AE47" s="913"/>
    </row>
    <row r="48" spans="2:31" ht="15" customHeight="1" x14ac:dyDescent="0.2">
      <c r="B48" s="282"/>
      <c r="C48" s="282"/>
      <c r="D48" s="913"/>
      <c r="E48" s="913"/>
      <c r="F48" s="913"/>
      <c r="G48" s="913"/>
      <c r="H48" s="913"/>
      <c r="I48" s="913"/>
      <c r="J48" s="913"/>
      <c r="K48" s="913"/>
      <c r="L48" s="913"/>
      <c r="M48" s="913"/>
      <c r="N48" s="913"/>
      <c r="O48" s="913"/>
      <c r="R48" s="282"/>
      <c r="S48" s="282"/>
      <c r="T48" s="913"/>
      <c r="U48" s="913"/>
      <c r="V48" s="913"/>
      <c r="W48" s="913"/>
      <c r="X48" s="913"/>
      <c r="Y48" s="913"/>
      <c r="Z48" s="913"/>
      <c r="AA48" s="913"/>
      <c r="AB48" s="913"/>
      <c r="AC48" s="913"/>
      <c r="AD48" s="913"/>
      <c r="AE48" s="913"/>
    </row>
    <row r="49" spans="1:31" ht="13.5" customHeight="1" x14ac:dyDescent="0.2"/>
    <row r="50" spans="1:31" s="142" customFormat="1" ht="13.5" customHeight="1" x14ac:dyDescent="0.2">
      <c r="A50" s="907" t="s">
        <v>212</v>
      </c>
      <c r="B50" s="907"/>
      <c r="C50" s="901" t="s">
        <v>557</v>
      </c>
      <c r="D50" s="901"/>
      <c r="E50" s="901"/>
      <c r="F50" s="901"/>
      <c r="G50" s="901"/>
      <c r="H50" s="901"/>
      <c r="I50" s="901"/>
      <c r="J50" s="901"/>
      <c r="K50" s="901"/>
      <c r="L50" s="901"/>
      <c r="M50" s="901"/>
      <c r="N50" s="901"/>
      <c r="O50" s="901"/>
      <c r="Q50" s="907" t="s">
        <v>212</v>
      </c>
      <c r="R50" s="907"/>
      <c r="S50" s="901" t="s">
        <v>557</v>
      </c>
      <c r="T50" s="901"/>
      <c r="U50" s="901"/>
      <c r="V50" s="901"/>
      <c r="W50" s="901"/>
      <c r="X50" s="901"/>
      <c r="Y50" s="901"/>
      <c r="Z50" s="901"/>
      <c r="AA50" s="901"/>
      <c r="AB50" s="901"/>
      <c r="AC50" s="901"/>
      <c r="AD50" s="901"/>
      <c r="AE50" s="901"/>
    </row>
    <row r="51" spans="1:31" s="142" customFormat="1" ht="13.5" customHeight="1" x14ac:dyDescent="0.2">
      <c r="A51" s="296"/>
      <c r="B51" s="122"/>
      <c r="C51" s="901"/>
      <c r="D51" s="901"/>
      <c r="E51" s="901"/>
      <c r="F51" s="901"/>
      <c r="G51" s="901"/>
      <c r="H51" s="901"/>
      <c r="I51" s="901"/>
      <c r="J51" s="901"/>
      <c r="K51" s="901"/>
      <c r="L51" s="901"/>
      <c r="M51" s="901"/>
      <c r="N51" s="901"/>
      <c r="O51" s="901"/>
      <c r="Q51" s="296"/>
      <c r="R51" s="122"/>
      <c r="S51" s="901"/>
      <c r="T51" s="901"/>
      <c r="U51" s="901"/>
      <c r="V51" s="901"/>
      <c r="W51" s="901"/>
      <c r="X51" s="901"/>
      <c r="Y51" s="901"/>
      <c r="Z51" s="901"/>
      <c r="AA51" s="901"/>
      <c r="AB51" s="901"/>
      <c r="AC51" s="901"/>
      <c r="AD51" s="901"/>
      <c r="AE51" s="901"/>
    </row>
    <row r="52" spans="1:31" s="142" customFormat="1" ht="13.5" customHeight="1" x14ac:dyDescent="0.2">
      <c r="A52" s="907" t="s">
        <v>213</v>
      </c>
      <c r="B52" s="907"/>
      <c r="C52" s="901" t="s">
        <v>629</v>
      </c>
      <c r="D52" s="901"/>
      <c r="E52" s="901"/>
      <c r="F52" s="901"/>
      <c r="G52" s="901"/>
      <c r="H52" s="901"/>
      <c r="I52" s="901"/>
      <c r="J52" s="901"/>
      <c r="K52" s="901"/>
      <c r="L52" s="901"/>
      <c r="M52" s="901"/>
      <c r="N52" s="901"/>
      <c r="O52" s="901"/>
      <c r="P52" s="431"/>
      <c r="Q52" s="907" t="s">
        <v>213</v>
      </c>
      <c r="R52" s="907"/>
      <c r="S52" s="901" t="s">
        <v>629</v>
      </c>
      <c r="T52" s="901"/>
      <c r="U52" s="901"/>
      <c r="V52" s="901"/>
      <c r="W52" s="901"/>
      <c r="X52" s="901"/>
      <c r="Y52" s="901"/>
      <c r="Z52" s="901"/>
      <c r="AA52" s="901"/>
      <c r="AB52" s="901"/>
      <c r="AC52" s="901"/>
      <c r="AD52" s="901"/>
      <c r="AE52" s="901"/>
    </row>
    <row r="53" spans="1:31" s="142" customFormat="1" ht="13.5" customHeight="1" x14ac:dyDescent="0.2">
      <c r="A53" s="296"/>
      <c r="B53" s="296"/>
      <c r="C53" s="901"/>
      <c r="D53" s="901"/>
      <c r="E53" s="901"/>
      <c r="F53" s="901"/>
      <c r="G53" s="901"/>
      <c r="H53" s="901"/>
      <c r="I53" s="901"/>
      <c r="J53" s="901"/>
      <c r="K53" s="901"/>
      <c r="L53" s="901"/>
      <c r="M53" s="901"/>
      <c r="N53" s="901"/>
      <c r="O53" s="901"/>
      <c r="P53" s="431"/>
      <c r="Q53" s="431"/>
      <c r="R53" s="431"/>
      <c r="S53" s="901"/>
      <c r="T53" s="901"/>
      <c r="U53" s="901"/>
      <c r="V53" s="901"/>
      <c r="W53" s="901"/>
      <c r="X53" s="901"/>
      <c r="Y53" s="901"/>
      <c r="Z53" s="901"/>
      <c r="AA53" s="901"/>
      <c r="AB53" s="901"/>
      <c r="AC53" s="901"/>
      <c r="AD53" s="901"/>
      <c r="AE53" s="901"/>
    </row>
    <row r="54" spans="1:31" s="142" customFormat="1" ht="13.5" customHeight="1" x14ac:dyDescent="0.2">
      <c r="A54" s="296"/>
      <c r="B54" s="296"/>
      <c r="C54" s="901"/>
      <c r="D54" s="901"/>
      <c r="E54" s="901"/>
      <c r="F54" s="901"/>
      <c r="G54" s="901"/>
      <c r="H54" s="901"/>
      <c r="I54" s="901"/>
      <c r="J54" s="901"/>
      <c r="K54" s="901"/>
      <c r="L54" s="901"/>
      <c r="M54" s="901"/>
      <c r="N54" s="901"/>
      <c r="O54" s="901"/>
      <c r="P54" s="431"/>
      <c r="Q54" s="431"/>
      <c r="R54" s="431"/>
      <c r="S54" s="901"/>
      <c r="T54" s="901"/>
      <c r="U54" s="901"/>
      <c r="V54" s="901"/>
      <c r="W54" s="901"/>
      <c r="X54" s="901"/>
      <c r="Y54" s="901"/>
      <c r="Z54" s="901"/>
      <c r="AA54" s="901"/>
      <c r="AB54" s="901"/>
      <c r="AC54" s="901"/>
      <c r="AD54" s="901"/>
      <c r="AE54" s="901"/>
    </row>
    <row r="55" spans="1:31" ht="13.5" customHeight="1" x14ac:dyDescent="0.2">
      <c r="A55" s="907" t="s">
        <v>852</v>
      </c>
      <c r="B55" s="907"/>
      <c r="C55" s="908" t="s">
        <v>853</v>
      </c>
      <c r="D55" s="908"/>
      <c r="E55" s="908"/>
      <c r="F55" s="908"/>
      <c r="G55" s="908"/>
      <c r="H55" s="908"/>
      <c r="I55" s="908"/>
      <c r="J55" s="908"/>
      <c r="K55" s="908"/>
      <c r="L55" s="908"/>
      <c r="M55" s="908"/>
      <c r="N55" s="908"/>
      <c r="O55" s="908"/>
      <c r="P55" s="114"/>
      <c r="Q55" s="907" t="s">
        <v>852</v>
      </c>
      <c r="R55" s="907"/>
      <c r="S55" s="908" t="s">
        <v>853</v>
      </c>
      <c r="T55" s="908"/>
      <c r="U55" s="908"/>
      <c r="V55" s="908"/>
      <c r="W55" s="908"/>
      <c r="X55" s="908"/>
      <c r="Y55" s="908"/>
      <c r="Z55" s="908"/>
      <c r="AA55" s="908"/>
      <c r="AB55" s="908"/>
      <c r="AC55" s="908"/>
      <c r="AD55" s="908"/>
      <c r="AE55" s="908"/>
    </row>
    <row r="56" spans="1:31" ht="13.5" customHeight="1" x14ac:dyDescent="0.2">
      <c r="A56" s="708" t="s">
        <v>854</v>
      </c>
      <c r="B56" s="708"/>
      <c r="C56" s="113" t="s">
        <v>855</v>
      </c>
      <c r="D56" s="114"/>
      <c r="E56" s="114"/>
      <c r="F56" s="114"/>
      <c r="G56" s="114"/>
      <c r="H56" s="114"/>
      <c r="I56" s="114"/>
      <c r="J56" s="114"/>
      <c r="K56" s="114"/>
      <c r="L56" s="114"/>
      <c r="M56" s="114"/>
      <c r="N56" s="114"/>
      <c r="O56" s="114"/>
      <c r="P56" s="114"/>
      <c r="Q56" s="708" t="s">
        <v>854</v>
      </c>
      <c r="R56" s="708"/>
      <c r="S56" s="310" t="s">
        <v>865</v>
      </c>
      <c r="T56" s="310"/>
      <c r="U56" s="310"/>
      <c r="V56" s="310"/>
      <c r="W56" s="310"/>
      <c r="X56" s="310"/>
      <c r="Y56" s="310"/>
      <c r="Z56" s="310"/>
      <c r="AA56" s="310"/>
      <c r="AB56" s="310"/>
      <c r="AC56" s="310"/>
      <c r="AD56" s="310"/>
      <c r="AE56" s="113"/>
    </row>
    <row r="57" spans="1:31" ht="13.5" customHeight="1" x14ac:dyDescent="0.2">
      <c r="A57" s="965" t="s">
        <v>875</v>
      </c>
      <c r="B57" s="965"/>
      <c r="C57" s="113" t="s">
        <v>876</v>
      </c>
      <c r="D57" s="499"/>
      <c r="E57" s="499"/>
      <c r="F57" s="499"/>
      <c r="G57" s="499"/>
      <c r="H57" s="499"/>
      <c r="I57" s="499"/>
      <c r="J57" s="499"/>
      <c r="K57" s="499"/>
      <c r="L57" s="499"/>
      <c r="M57" s="499"/>
      <c r="Q57" s="965" t="s">
        <v>875</v>
      </c>
      <c r="R57" s="965"/>
      <c r="S57" s="113" t="s">
        <v>876</v>
      </c>
      <c r="T57" s="498"/>
      <c r="U57" s="498"/>
      <c r="V57" s="498"/>
      <c r="W57" s="498"/>
      <c r="X57" s="498"/>
      <c r="Y57" s="498"/>
      <c r="Z57" s="498"/>
      <c r="AA57" s="498"/>
      <c r="AB57" s="498"/>
      <c r="AC57" s="498"/>
      <c r="AD57" s="498"/>
      <c r="AE57" s="500"/>
    </row>
    <row r="58" spans="1:31" ht="13.5" customHeight="1" x14ac:dyDescent="0.2">
      <c r="A58" s="965" t="s">
        <v>877</v>
      </c>
      <c r="B58" s="965"/>
      <c r="C58" s="113" t="s">
        <v>878</v>
      </c>
      <c r="D58" s="499"/>
      <c r="E58" s="499"/>
      <c r="F58" s="499"/>
      <c r="G58" s="499"/>
      <c r="H58" s="499"/>
      <c r="I58" s="499"/>
      <c r="J58" s="499"/>
      <c r="K58" s="499"/>
      <c r="L58" s="499"/>
      <c r="M58" s="499"/>
      <c r="Q58" s="965" t="s">
        <v>877</v>
      </c>
      <c r="R58" s="965"/>
      <c r="S58" s="113" t="s">
        <v>881</v>
      </c>
      <c r="T58" s="498"/>
      <c r="U58" s="498"/>
      <c r="V58" s="498"/>
      <c r="W58" s="498"/>
      <c r="X58" s="498"/>
      <c r="Y58" s="498"/>
      <c r="Z58" s="498"/>
      <c r="AA58" s="498"/>
      <c r="AB58" s="498"/>
      <c r="AC58" s="498"/>
      <c r="AD58" s="498"/>
      <c r="AE58" s="500"/>
    </row>
    <row r="59" spans="1:31" ht="13.5" customHeight="1" x14ac:dyDescent="0.2">
      <c r="A59" s="965" t="s">
        <v>879</v>
      </c>
      <c r="B59" s="965"/>
      <c r="C59" s="113" t="s">
        <v>880</v>
      </c>
      <c r="D59" s="499"/>
      <c r="E59" s="499"/>
      <c r="F59" s="499"/>
      <c r="G59" s="499"/>
      <c r="H59" s="499"/>
      <c r="I59" s="499"/>
      <c r="J59" s="499"/>
      <c r="K59" s="499"/>
      <c r="L59" s="499"/>
      <c r="M59" s="499"/>
      <c r="Q59" s="965" t="s">
        <v>879</v>
      </c>
      <c r="R59" s="965"/>
      <c r="S59" s="113" t="s">
        <v>882</v>
      </c>
      <c r="T59" s="498"/>
      <c r="U59" s="498"/>
      <c r="V59" s="498"/>
      <c r="W59" s="498"/>
      <c r="X59" s="498"/>
      <c r="Y59" s="498"/>
      <c r="Z59" s="498"/>
      <c r="AA59" s="498"/>
      <c r="AB59" s="498"/>
      <c r="AC59" s="498"/>
      <c r="AD59" s="498"/>
      <c r="AE59" s="500"/>
    </row>
  </sheetData>
  <mergeCells count="149">
    <mergeCell ref="A59:B59"/>
    <mergeCell ref="Q57:R57"/>
    <mergeCell ref="Q58:R58"/>
    <mergeCell ref="Q59:R59"/>
    <mergeCell ref="B12:D12"/>
    <mergeCell ref="E12:N13"/>
    <mergeCell ref="O12:O13"/>
    <mergeCell ref="R12:T12"/>
    <mergeCell ref="B28:D34"/>
    <mergeCell ref="H28:I28"/>
    <mergeCell ref="K28:L28"/>
    <mergeCell ref="O28:O34"/>
    <mergeCell ref="R28:T34"/>
    <mergeCell ref="D46:O48"/>
    <mergeCell ref="T46:AE48"/>
    <mergeCell ref="AE28:AE34"/>
    <mergeCell ref="U41:AD41"/>
    <mergeCell ref="E31:G31"/>
    <mergeCell ref="M31:N31"/>
    <mergeCell ref="E32:N32"/>
    <mergeCell ref="E38:G38"/>
    <mergeCell ref="AE21:AE27"/>
    <mergeCell ref="AC24:AD24"/>
    <mergeCell ref="X28:Y28"/>
    <mergeCell ref="AA28:AB28"/>
    <mergeCell ref="H29:I29"/>
    <mergeCell ref="K29:L29"/>
    <mergeCell ref="AG2:AI6"/>
    <mergeCell ref="A57:B57"/>
    <mergeCell ref="A58:B58"/>
    <mergeCell ref="U12:AD13"/>
    <mergeCell ref="AE12:AE13"/>
    <mergeCell ref="AE14:AE20"/>
    <mergeCell ref="H15:I15"/>
    <mergeCell ref="K15:L15"/>
    <mergeCell ref="X15:Y15"/>
    <mergeCell ref="AA15:AB15"/>
    <mergeCell ref="H16:I16"/>
    <mergeCell ref="X16:Y16"/>
    <mergeCell ref="AA16:AB16"/>
    <mergeCell ref="U17:W17"/>
    <mergeCell ref="Z17:AA17"/>
    <mergeCell ref="X14:Y14"/>
    <mergeCell ref="AA14:AB14"/>
    <mergeCell ref="AC17:AD17"/>
    <mergeCell ref="U20:AD20"/>
    <mergeCell ref="U18:AD18"/>
    <mergeCell ref="B13:D13"/>
    <mergeCell ref="R13:T13"/>
    <mergeCell ref="B14:D20"/>
    <mergeCell ref="H14:I14"/>
    <mergeCell ref="K14:L14"/>
    <mergeCell ref="O14:O20"/>
    <mergeCell ref="R14:T20"/>
    <mergeCell ref="K16:L16"/>
    <mergeCell ref="E18:N18"/>
    <mergeCell ref="E17:G17"/>
    <mergeCell ref="J17:K17"/>
    <mergeCell ref="M17:N17"/>
    <mergeCell ref="E20:N20"/>
    <mergeCell ref="A5:P5"/>
    <mergeCell ref="Q5:AF5"/>
    <mergeCell ref="E6:N6"/>
    <mergeCell ref="U6:AD6"/>
    <mergeCell ref="E7:G7"/>
    <mergeCell ref="U7:W7"/>
    <mergeCell ref="C9:O9"/>
    <mergeCell ref="S9:AE9"/>
    <mergeCell ref="C10:O11"/>
    <mergeCell ref="S10:AE11"/>
    <mergeCell ref="B21:D27"/>
    <mergeCell ref="H21:I21"/>
    <mergeCell ref="K21:L21"/>
    <mergeCell ref="O21:O27"/>
    <mergeCell ref="R21:T27"/>
    <mergeCell ref="X21:Y21"/>
    <mergeCell ref="AA21:AB21"/>
    <mergeCell ref="AA23:AB23"/>
    <mergeCell ref="E24:G24"/>
    <mergeCell ref="J24:K24"/>
    <mergeCell ref="M24:N24"/>
    <mergeCell ref="U24:W24"/>
    <mergeCell ref="Z24:AA24"/>
    <mergeCell ref="H22:I22"/>
    <mergeCell ref="K22:L22"/>
    <mergeCell ref="X22:Y22"/>
    <mergeCell ref="AA22:AB22"/>
    <mergeCell ref="H23:I23"/>
    <mergeCell ref="K23:L23"/>
    <mergeCell ref="X23:Y23"/>
    <mergeCell ref="E27:N27"/>
    <mergeCell ref="U27:AD27"/>
    <mergeCell ref="E25:N25"/>
    <mergeCell ref="U25:AD25"/>
    <mergeCell ref="B35:D41"/>
    <mergeCell ref="H35:I35"/>
    <mergeCell ref="K35:L35"/>
    <mergeCell ref="O35:O41"/>
    <mergeCell ref="R35:T41"/>
    <mergeCell ref="X35:Y35"/>
    <mergeCell ref="AA35:AB35"/>
    <mergeCell ref="AA30:AB30"/>
    <mergeCell ref="H30:I30"/>
    <mergeCell ref="K30:L30"/>
    <mergeCell ref="X30:Y30"/>
    <mergeCell ref="J31:K31"/>
    <mergeCell ref="X37:Y37"/>
    <mergeCell ref="E34:N34"/>
    <mergeCell ref="U34:AD34"/>
    <mergeCell ref="J38:K38"/>
    <mergeCell ref="X29:Y29"/>
    <mergeCell ref="AA29:AB29"/>
    <mergeCell ref="U38:AD38"/>
    <mergeCell ref="AC39:AD39"/>
    <mergeCell ref="E41:N41"/>
    <mergeCell ref="U31:W31"/>
    <mergeCell ref="Z31:AA31"/>
    <mergeCell ref="AC31:AD31"/>
    <mergeCell ref="U32:AD32"/>
    <mergeCell ref="X36:Y36"/>
    <mergeCell ref="AA36:AB36"/>
    <mergeCell ref="AE35:AE41"/>
    <mergeCell ref="H36:I36"/>
    <mergeCell ref="K36:L36"/>
    <mergeCell ref="E44:J44"/>
    <mergeCell ref="U44:Z44"/>
    <mergeCell ref="E45:J45"/>
    <mergeCell ref="U45:Z45"/>
    <mergeCell ref="AA37:AB37"/>
    <mergeCell ref="U39:W39"/>
    <mergeCell ref="Z39:AA39"/>
    <mergeCell ref="H37:I37"/>
    <mergeCell ref="K37:L37"/>
    <mergeCell ref="M38:N38"/>
    <mergeCell ref="E39:N39"/>
    <mergeCell ref="Q55:R55"/>
    <mergeCell ref="S55:AE55"/>
    <mergeCell ref="Q56:R56"/>
    <mergeCell ref="A50:B50"/>
    <mergeCell ref="C50:O51"/>
    <mergeCell ref="Q50:R50"/>
    <mergeCell ref="S50:AE51"/>
    <mergeCell ref="A52:B52"/>
    <mergeCell ref="C52:O54"/>
    <mergeCell ref="Q52:R52"/>
    <mergeCell ref="S52:AE54"/>
    <mergeCell ref="A55:B55"/>
    <mergeCell ref="C55:O55"/>
    <mergeCell ref="A56:B56"/>
  </mergeCells>
  <phoneticPr fontId="1"/>
  <printOptions horizontalCentered="1"/>
  <pageMargins left="0.70866141732283472" right="0.70866141732283472" top="0.74803149606299213" bottom="0.55118110236220474" header="0.59055118110236227" footer="0.31496062992125984"/>
  <pageSetup paperSize="9" scale="87" firstPageNumber="19" orientation="portrait" r:id="rId1"/>
  <headerFooter scaleWithDoc="0">
    <oddHeader>&amp;L&amp;"HG丸ｺﾞｼｯｸM-PRO,標準"&amp;10［提出書類10］</oddHeader>
    <oddFooter>&amp;C&amp;"HG丸ｺﾞｼｯｸM-PRO,標準"&amp;8［提出書類10］</oddFooter>
  </headerFooter>
  <colBreaks count="1" manualBreakCount="1">
    <brk id="1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G61"/>
  <sheetViews>
    <sheetView view="pageBreakPreview" zoomScale="80" zoomScaleNormal="100" zoomScaleSheetLayoutView="80" workbookViewId="0">
      <selection activeCell="A3" sqref="A3:O3"/>
    </sheetView>
  </sheetViews>
  <sheetFormatPr defaultColWidth="9" defaultRowHeight="18.75" customHeight="1" x14ac:dyDescent="0.2"/>
  <cols>
    <col min="1" max="1" width="1.26953125" style="10" customWidth="1"/>
    <col min="2" max="2" width="8.6328125" style="10" customWidth="1"/>
    <col min="3" max="3" width="13.6328125" style="10" customWidth="1"/>
    <col min="4" max="4" width="13" style="10" customWidth="1"/>
    <col min="5" max="12" width="3.08984375" style="10" customWidth="1"/>
    <col min="13" max="13" width="6.08984375" style="10" customWidth="1"/>
    <col min="14" max="14" width="20.08984375" style="10" customWidth="1"/>
    <col min="15" max="16" width="1.26953125" style="10" customWidth="1"/>
    <col min="17" max="17" width="8.6328125" style="10" customWidth="1"/>
    <col min="18" max="18" width="13.6328125" style="10" customWidth="1"/>
    <col min="19" max="19" width="13" style="10" customWidth="1"/>
    <col min="20" max="27" width="3.08984375" style="10" customWidth="1"/>
    <col min="28" max="28" width="6.08984375" style="10" customWidth="1"/>
    <col min="29" max="29" width="20.08984375" style="10" customWidth="1"/>
    <col min="30" max="30" width="1.26953125" style="10" customWidth="1"/>
    <col min="31" max="16384" width="9" style="10"/>
  </cols>
  <sheetData>
    <row r="1" spans="1:33" ht="13.5" customHeight="1" x14ac:dyDescent="0.2">
      <c r="B1" s="114" t="s">
        <v>887</v>
      </c>
      <c r="C1" s="114"/>
      <c r="Q1" s="114" t="s">
        <v>886</v>
      </c>
      <c r="R1" s="114"/>
    </row>
    <row r="2" spans="1:33" ht="11.25" customHeight="1" x14ac:dyDescent="0.2">
      <c r="B2" s="114"/>
      <c r="C2" s="114"/>
      <c r="Q2" s="114"/>
      <c r="R2" s="114"/>
    </row>
    <row r="3" spans="1:33" ht="18.75" customHeight="1" x14ac:dyDescent="0.2">
      <c r="A3" s="945" t="s">
        <v>217</v>
      </c>
      <c r="B3" s="945"/>
      <c r="C3" s="945"/>
      <c r="D3" s="945"/>
      <c r="E3" s="945"/>
      <c r="F3" s="945"/>
      <c r="G3" s="945"/>
      <c r="H3" s="945"/>
      <c r="I3" s="945"/>
      <c r="J3" s="945"/>
      <c r="K3" s="945"/>
      <c r="L3" s="945"/>
      <c r="M3" s="945"/>
      <c r="N3" s="945"/>
      <c r="O3" s="945"/>
      <c r="P3" s="945" t="s">
        <v>217</v>
      </c>
      <c r="Q3" s="945"/>
      <c r="R3" s="945"/>
      <c r="S3" s="945"/>
      <c r="T3" s="945"/>
      <c r="U3" s="945"/>
      <c r="V3" s="945"/>
      <c r="W3" s="945"/>
      <c r="X3" s="945"/>
      <c r="Y3" s="945"/>
      <c r="Z3" s="945"/>
      <c r="AA3" s="945"/>
      <c r="AB3" s="945"/>
      <c r="AC3" s="945"/>
      <c r="AD3" s="945"/>
      <c r="AE3" s="705" t="str">
        <f>HYPERLINK("#目次!A3","目次へ戻る")</f>
        <v>目次へ戻る</v>
      </c>
      <c r="AF3" s="724"/>
      <c r="AG3" s="724"/>
    </row>
    <row r="4" spans="1:33" ht="18.75" customHeight="1" x14ac:dyDescent="0.2">
      <c r="D4" s="946" t="s">
        <v>214</v>
      </c>
      <c r="E4" s="946"/>
      <c r="F4" s="946"/>
      <c r="G4" s="946"/>
      <c r="H4" s="946"/>
      <c r="I4" s="946"/>
      <c r="J4" s="946"/>
      <c r="K4" s="946"/>
      <c r="L4" s="946"/>
      <c r="M4" s="946"/>
      <c r="N4" s="144"/>
      <c r="S4" s="947" t="s">
        <v>686</v>
      </c>
      <c r="T4" s="947"/>
      <c r="U4" s="947"/>
      <c r="V4" s="947"/>
      <c r="W4" s="947"/>
      <c r="X4" s="947"/>
      <c r="Y4" s="947"/>
      <c r="Z4" s="947"/>
      <c r="AA4" s="947"/>
      <c r="AB4" s="947"/>
      <c r="AC4" s="423" t="s">
        <v>630</v>
      </c>
      <c r="AE4" s="724"/>
      <c r="AF4" s="724"/>
      <c r="AG4" s="724"/>
    </row>
    <row r="5" spans="1:33" ht="18.75" customHeight="1" x14ac:dyDescent="0.2">
      <c r="D5" s="948" t="s">
        <v>215</v>
      </c>
      <c r="E5" s="948"/>
      <c r="F5" s="948"/>
      <c r="G5" s="145"/>
      <c r="H5" s="145"/>
      <c r="I5" s="145"/>
      <c r="J5" s="145"/>
      <c r="K5" s="145"/>
      <c r="L5" s="145"/>
      <c r="M5" s="145"/>
      <c r="N5" s="145"/>
      <c r="S5" s="949" t="s">
        <v>215</v>
      </c>
      <c r="T5" s="949"/>
      <c r="U5" s="949"/>
      <c r="V5" s="424" t="s">
        <v>631</v>
      </c>
      <c r="W5" s="424"/>
      <c r="X5" s="424"/>
      <c r="Y5" s="424"/>
      <c r="Z5" s="424"/>
      <c r="AA5" s="424"/>
      <c r="AB5" s="424"/>
      <c r="AC5" s="424"/>
      <c r="AE5" s="724"/>
      <c r="AF5" s="724"/>
      <c r="AG5" s="724"/>
    </row>
    <row r="6" spans="1:33" ht="9.75" customHeight="1" x14ac:dyDescent="0.2">
      <c r="AE6" s="724"/>
      <c r="AF6" s="724"/>
      <c r="AG6" s="724"/>
    </row>
    <row r="7" spans="1:33" ht="15.75" customHeight="1" x14ac:dyDescent="0.2">
      <c r="B7" s="130" t="s">
        <v>447</v>
      </c>
      <c r="C7" s="131"/>
      <c r="D7" s="131"/>
      <c r="E7" s="131"/>
      <c r="F7" s="131"/>
      <c r="G7" s="131"/>
      <c r="H7" s="131"/>
      <c r="I7" s="131"/>
      <c r="J7" s="131"/>
      <c r="K7" s="131"/>
      <c r="L7" s="131"/>
      <c r="M7" s="131"/>
      <c r="N7" s="131"/>
      <c r="Q7" s="130" t="s">
        <v>240</v>
      </c>
      <c r="R7" s="294"/>
      <c r="S7" s="294"/>
      <c r="T7" s="294"/>
      <c r="U7" s="294"/>
      <c r="V7" s="294"/>
      <c r="W7" s="294"/>
      <c r="X7" s="294"/>
      <c r="Y7" s="294"/>
      <c r="Z7" s="294"/>
      <c r="AA7" s="294"/>
      <c r="AB7" s="294"/>
      <c r="AC7" s="294"/>
    </row>
    <row r="8" spans="1:33" s="140" customFormat="1" ht="15.75" customHeight="1" x14ac:dyDescent="0.2">
      <c r="B8" s="30"/>
      <c r="C8" s="30"/>
      <c r="D8" s="30"/>
      <c r="E8" s="30"/>
      <c r="F8" s="30"/>
      <c r="G8" s="30"/>
      <c r="H8" s="30"/>
      <c r="I8" s="30"/>
      <c r="J8" s="30"/>
      <c r="K8" s="30"/>
      <c r="L8" s="30"/>
      <c r="M8" s="30"/>
      <c r="N8" s="30"/>
      <c r="P8" s="295"/>
      <c r="Q8" s="30"/>
      <c r="R8" s="30"/>
      <c r="S8" s="30"/>
      <c r="T8" s="30"/>
      <c r="U8" s="30"/>
      <c r="V8" s="30"/>
      <c r="W8" s="30"/>
      <c r="X8" s="30"/>
      <c r="Y8" s="30"/>
      <c r="Z8" s="30"/>
      <c r="AA8" s="30"/>
      <c r="AB8" s="30"/>
      <c r="AC8" s="30"/>
      <c r="AD8" s="295"/>
    </row>
    <row r="9" spans="1:33" s="13" customFormat="1" ht="15.75" customHeight="1" x14ac:dyDescent="0.2">
      <c r="B9" s="146" t="s">
        <v>239</v>
      </c>
      <c r="C9" s="30"/>
      <c r="D9" s="30"/>
      <c r="E9" s="30"/>
      <c r="F9" s="30"/>
      <c r="G9" s="30"/>
      <c r="H9" s="30"/>
      <c r="I9" s="30"/>
      <c r="J9" s="30"/>
      <c r="K9" s="30"/>
      <c r="L9" s="30"/>
      <c r="M9" s="30"/>
      <c r="N9" s="30"/>
      <c r="Q9" s="146" t="s">
        <v>239</v>
      </c>
      <c r="R9" s="30"/>
      <c r="S9" s="30"/>
      <c r="T9" s="30"/>
      <c r="U9" s="30"/>
      <c r="V9" s="30"/>
      <c r="W9" s="30"/>
      <c r="X9" s="30"/>
      <c r="Y9" s="30"/>
      <c r="Z9" s="30"/>
      <c r="AA9" s="30"/>
      <c r="AB9" s="30"/>
      <c r="AC9" s="30"/>
    </row>
    <row r="10" spans="1:33" s="13" customFormat="1" ht="15.75" customHeight="1" x14ac:dyDescent="0.2">
      <c r="B10" s="147" t="s">
        <v>219</v>
      </c>
      <c r="C10" s="30" t="s">
        <v>218</v>
      </c>
      <c r="D10" s="30"/>
      <c r="E10" s="30"/>
      <c r="F10" s="30"/>
      <c r="G10" s="30"/>
      <c r="H10" s="30"/>
      <c r="I10" s="30"/>
      <c r="J10" s="30"/>
      <c r="K10" s="30"/>
      <c r="L10" s="30"/>
      <c r="M10" s="30"/>
      <c r="N10" s="30"/>
      <c r="Q10" s="147" t="s">
        <v>219</v>
      </c>
      <c r="R10" s="30" t="s">
        <v>218</v>
      </c>
      <c r="S10" s="30"/>
      <c r="T10" s="30"/>
      <c r="U10" s="30"/>
      <c r="V10" s="30"/>
      <c r="W10" s="30"/>
      <c r="X10" s="30"/>
      <c r="Y10" s="30"/>
      <c r="Z10" s="30"/>
      <c r="AA10" s="30"/>
      <c r="AB10" s="30"/>
      <c r="AC10" s="30"/>
    </row>
    <row r="11" spans="1:33" s="13" customFormat="1" ht="15.75" customHeight="1" x14ac:dyDescent="0.2">
      <c r="B11" s="147" t="s">
        <v>219</v>
      </c>
      <c r="C11" s="425" t="s">
        <v>685</v>
      </c>
      <c r="D11" s="30"/>
      <c r="E11" s="30"/>
      <c r="F11" s="30"/>
      <c r="G11" s="30"/>
      <c r="H11" s="30"/>
      <c r="I11" s="30"/>
      <c r="J11" s="30"/>
      <c r="K11" s="30"/>
      <c r="L11" s="30"/>
      <c r="M11" s="30"/>
      <c r="N11" s="30"/>
      <c r="Q11" s="147" t="s">
        <v>219</v>
      </c>
      <c r="R11" s="425" t="s">
        <v>685</v>
      </c>
      <c r="S11" s="30"/>
      <c r="T11" s="30"/>
      <c r="U11" s="30"/>
      <c r="V11" s="30"/>
      <c r="W11" s="30"/>
      <c r="X11" s="30"/>
      <c r="Y11" s="30"/>
      <c r="Z11" s="30"/>
      <c r="AA11" s="30"/>
      <c r="AB11" s="30"/>
      <c r="AC11" s="30"/>
    </row>
    <row r="12" spans="1:33" s="13" customFormat="1" ht="15.75" customHeight="1" x14ac:dyDescent="0.2">
      <c r="B12" s="147" t="s">
        <v>219</v>
      </c>
      <c r="C12" s="30" t="s">
        <v>439</v>
      </c>
      <c r="D12" s="30"/>
      <c r="E12" s="30"/>
      <c r="F12" s="30"/>
      <c r="G12" s="30"/>
      <c r="H12" s="30"/>
      <c r="I12" s="30"/>
      <c r="J12" s="30"/>
      <c r="K12" s="30"/>
      <c r="L12" s="30"/>
      <c r="M12" s="30"/>
      <c r="N12" s="30"/>
      <c r="Q12" s="147" t="s">
        <v>219</v>
      </c>
      <c r="R12" s="30" t="s">
        <v>439</v>
      </c>
      <c r="S12" s="30"/>
      <c r="T12" s="30"/>
      <c r="U12" s="30"/>
      <c r="V12" s="30"/>
      <c r="W12" s="30"/>
      <c r="X12" s="30"/>
      <c r="Y12" s="30"/>
      <c r="Z12" s="30"/>
      <c r="AA12" s="30"/>
      <c r="AB12" s="30"/>
      <c r="AC12" s="30"/>
    </row>
    <row r="13" spans="1:33" s="13" customFormat="1" ht="15.75" customHeight="1" x14ac:dyDescent="0.2">
      <c r="B13" s="147" t="s">
        <v>219</v>
      </c>
      <c r="C13" s="30" t="s">
        <v>220</v>
      </c>
      <c r="D13" s="30"/>
      <c r="E13" s="30"/>
      <c r="F13" s="30"/>
      <c r="G13" s="30"/>
      <c r="H13" s="30"/>
      <c r="I13" s="30"/>
      <c r="J13" s="30"/>
      <c r="K13" s="30"/>
      <c r="L13" s="30"/>
      <c r="M13" s="30"/>
      <c r="N13" s="30"/>
      <c r="Q13" s="147" t="s">
        <v>219</v>
      </c>
      <c r="R13" s="30" t="s">
        <v>220</v>
      </c>
      <c r="S13" s="30"/>
      <c r="T13" s="30"/>
      <c r="U13" s="30"/>
      <c r="V13" s="30"/>
      <c r="W13" s="30"/>
      <c r="X13" s="30"/>
      <c r="Y13" s="30"/>
      <c r="Z13" s="30"/>
      <c r="AA13" s="30"/>
      <c r="AB13" s="30"/>
      <c r="AC13" s="30"/>
    </row>
    <row r="14" spans="1:33" s="13" customFormat="1" ht="15.75" customHeight="1" x14ac:dyDescent="0.2">
      <c r="B14" s="30"/>
      <c r="C14" s="30"/>
      <c r="D14" s="30"/>
      <c r="E14" s="30"/>
      <c r="F14" s="30"/>
      <c r="G14" s="30"/>
      <c r="H14" s="30"/>
      <c r="I14" s="30"/>
      <c r="J14" s="30"/>
      <c r="K14" s="30"/>
      <c r="L14" s="30"/>
      <c r="M14" s="30"/>
      <c r="N14" s="30"/>
      <c r="Q14" s="30"/>
      <c r="R14" s="30"/>
      <c r="S14" s="30"/>
      <c r="T14" s="30"/>
      <c r="U14" s="30"/>
      <c r="V14" s="30"/>
      <c r="W14" s="30"/>
      <c r="X14" s="30"/>
      <c r="Y14" s="30"/>
      <c r="Z14" s="30"/>
      <c r="AA14" s="30"/>
      <c r="AB14" s="30"/>
      <c r="AC14" s="30"/>
    </row>
    <row r="15" spans="1:33" s="13" customFormat="1" ht="15.75" customHeight="1" x14ac:dyDescent="0.2">
      <c r="B15" s="146" t="s">
        <v>440</v>
      </c>
      <c r="C15" s="30"/>
      <c r="D15" s="30"/>
      <c r="E15" s="30"/>
      <c r="F15" s="30"/>
      <c r="G15" s="30"/>
      <c r="H15" s="30"/>
      <c r="I15" s="30"/>
      <c r="J15" s="30"/>
      <c r="K15" s="30"/>
      <c r="L15" s="30"/>
      <c r="M15" s="30"/>
      <c r="N15" s="30"/>
      <c r="Q15" s="146" t="s">
        <v>440</v>
      </c>
      <c r="R15" s="30"/>
      <c r="S15" s="30"/>
      <c r="T15" s="30"/>
      <c r="U15" s="30"/>
      <c r="V15" s="30"/>
      <c r="W15" s="30"/>
      <c r="X15" s="30"/>
      <c r="Y15" s="30"/>
      <c r="Z15" s="30"/>
      <c r="AA15" s="30"/>
      <c r="AB15" s="30"/>
      <c r="AC15" s="30"/>
    </row>
    <row r="16" spans="1:33" s="13" customFormat="1" ht="15.75" customHeight="1" x14ac:dyDescent="0.2">
      <c r="B16" s="147" t="s">
        <v>219</v>
      </c>
      <c r="C16" s="30" t="s">
        <v>221</v>
      </c>
      <c r="D16" s="30"/>
      <c r="E16" s="30"/>
      <c r="F16" s="30"/>
      <c r="G16" s="30"/>
      <c r="H16" s="30"/>
      <c r="I16" s="30"/>
      <c r="J16" s="30"/>
      <c r="K16" s="30"/>
      <c r="L16" s="30"/>
      <c r="M16" s="30"/>
      <c r="N16" s="30"/>
      <c r="Q16" s="147" t="s">
        <v>529</v>
      </c>
      <c r="R16" s="30" t="s">
        <v>221</v>
      </c>
      <c r="S16" s="30"/>
      <c r="T16" s="30"/>
      <c r="U16" s="30"/>
      <c r="V16" s="30"/>
      <c r="W16" s="30"/>
      <c r="X16" s="30"/>
      <c r="Y16" s="30"/>
      <c r="Z16" s="30"/>
      <c r="AA16" s="30"/>
      <c r="AB16" s="30"/>
      <c r="AC16" s="30"/>
    </row>
    <row r="17" spans="2:30" s="13" customFormat="1" ht="15.75" customHeight="1" x14ac:dyDescent="0.2">
      <c r="B17" s="147" t="s">
        <v>219</v>
      </c>
      <c r="C17" s="30" t="s">
        <v>222</v>
      </c>
      <c r="D17" s="30"/>
      <c r="E17" s="30"/>
      <c r="F17" s="30"/>
      <c r="G17" s="30"/>
      <c r="H17" s="30"/>
      <c r="I17" s="30"/>
      <c r="J17" s="30"/>
      <c r="K17" s="30"/>
      <c r="L17" s="30"/>
      <c r="M17" s="30"/>
      <c r="N17" s="30"/>
      <c r="Q17" s="147" t="s">
        <v>219</v>
      </c>
      <c r="R17" s="30" t="s">
        <v>222</v>
      </c>
      <c r="S17" s="30"/>
      <c r="T17" s="30"/>
      <c r="U17" s="30"/>
      <c r="V17" s="30"/>
      <c r="W17" s="30"/>
      <c r="X17" s="30"/>
      <c r="Y17" s="30"/>
      <c r="Z17" s="30"/>
      <c r="AA17" s="30"/>
      <c r="AB17" s="30"/>
      <c r="AC17" s="30"/>
    </row>
    <row r="18" spans="2:30" s="13" customFormat="1" ht="15.75" customHeight="1" x14ac:dyDescent="0.2">
      <c r="B18" s="147" t="s">
        <v>219</v>
      </c>
      <c r="C18" s="30" t="s">
        <v>223</v>
      </c>
      <c r="D18" s="30"/>
      <c r="E18" s="30"/>
      <c r="F18" s="30"/>
      <c r="G18" s="30"/>
      <c r="H18" s="30"/>
      <c r="I18" s="30"/>
      <c r="J18" s="30"/>
      <c r="K18" s="30"/>
      <c r="L18" s="30"/>
      <c r="M18" s="30"/>
      <c r="N18" s="30"/>
      <c r="Q18" s="147" t="s">
        <v>219</v>
      </c>
      <c r="R18" s="30" t="s">
        <v>223</v>
      </c>
      <c r="S18" s="30"/>
      <c r="T18" s="30"/>
      <c r="U18" s="30"/>
      <c r="V18" s="30"/>
      <c r="W18" s="30"/>
      <c r="X18" s="30"/>
      <c r="Y18" s="30"/>
      <c r="Z18" s="30"/>
      <c r="AA18" s="30"/>
      <c r="AB18" s="30"/>
      <c r="AC18" s="30"/>
    </row>
    <row r="19" spans="2:30" s="13" customFormat="1" ht="15.75" customHeight="1" x14ac:dyDescent="0.2">
      <c r="B19" s="147" t="s">
        <v>219</v>
      </c>
      <c r="C19" s="30" t="s">
        <v>224</v>
      </c>
      <c r="D19" s="30"/>
      <c r="E19" s="30"/>
      <c r="F19" s="30"/>
      <c r="G19" s="30"/>
      <c r="H19" s="30"/>
      <c r="I19" s="30"/>
      <c r="J19" s="30"/>
      <c r="K19" s="30"/>
      <c r="L19" s="30"/>
      <c r="M19" s="30"/>
      <c r="N19" s="30"/>
      <c r="Q19" s="147" t="s">
        <v>219</v>
      </c>
      <c r="R19" s="30" t="s">
        <v>220</v>
      </c>
      <c r="S19" s="30"/>
      <c r="T19" s="30"/>
      <c r="U19" s="30"/>
      <c r="V19" s="30"/>
      <c r="W19" s="30"/>
      <c r="X19" s="30"/>
      <c r="Y19" s="30"/>
      <c r="Z19" s="30"/>
      <c r="AA19" s="30"/>
      <c r="AB19" s="30"/>
      <c r="AC19" s="30"/>
    </row>
    <row r="20" spans="2:30" s="131" customFormat="1" ht="15.75" customHeight="1" x14ac:dyDescent="0.2">
      <c r="B20" s="147"/>
      <c r="C20" s="30"/>
      <c r="D20" s="30"/>
      <c r="E20" s="30"/>
      <c r="F20" s="30"/>
      <c r="G20" s="30"/>
      <c r="H20" s="30"/>
      <c r="I20" s="30"/>
      <c r="J20" s="30"/>
      <c r="K20" s="30"/>
      <c r="L20" s="30"/>
      <c r="M20" s="30"/>
      <c r="N20" s="30"/>
      <c r="P20" s="294"/>
      <c r="Q20" s="147"/>
      <c r="R20" s="30"/>
      <c r="S20" s="30"/>
      <c r="T20" s="30"/>
      <c r="U20" s="30"/>
      <c r="V20" s="30"/>
      <c r="W20" s="30"/>
      <c r="X20" s="30"/>
      <c r="Y20" s="30"/>
      <c r="Z20" s="30"/>
      <c r="AA20" s="30"/>
      <c r="AB20" s="30"/>
      <c r="AC20" s="30"/>
      <c r="AD20" s="294"/>
    </row>
    <row r="21" spans="2:30" s="131" customFormat="1" ht="15.75" customHeight="1" x14ac:dyDescent="0.2">
      <c r="B21" s="148" t="s">
        <v>441</v>
      </c>
      <c r="C21" s="30"/>
      <c r="D21" s="30"/>
      <c r="E21" s="30"/>
      <c r="F21" s="30"/>
      <c r="G21" s="30"/>
      <c r="H21" s="30"/>
      <c r="I21" s="30"/>
      <c r="J21" s="30"/>
      <c r="K21" s="30"/>
      <c r="L21" s="30"/>
      <c r="M21" s="30"/>
      <c r="N21" s="30"/>
      <c r="P21" s="294"/>
      <c r="Q21" s="148" t="s">
        <v>441</v>
      </c>
      <c r="R21" s="30"/>
      <c r="S21" s="30"/>
      <c r="T21" s="30"/>
      <c r="U21" s="30"/>
      <c r="V21" s="30"/>
      <c r="W21" s="30"/>
      <c r="X21" s="30"/>
      <c r="Y21" s="30"/>
      <c r="Z21" s="30"/>
      <c r="AA21" s="30"/>
      <c r="AB21" s="30"/>
      <c r="AC21" s="30"/>
      <c r="AD21" s="294"/>
    </row>
    <row r="22" spans="2:30" s="131" customFormat="1" ht="15.75" customHeight="1" x14ac:dyDescent="0.2">
      <c r="B22" s="147" t="s">
        <v>219</v>
      </c>
      <c r="C22" s="131" t="s">
        <v>225</v>
      </c>
      <c r="D22" s="30"/>
      <c r="E22" s="30"/>
      <c r="F22" s="30"/>
      <c r="G22" s="30"/>
      <c r="H22" s="30"/>
      <c r="I22" s="30"/>
      <c r="J22" s="30"/>
      <c r="K22" s="30"/>
      <c r="L22" s="30"/>
      <c r="M22" s="30"/>
      <c r="N22" s="30"/>
      <c r="P22" s="294"/>
      <c r="Q22" s="147" t="s">
        <v>529</v>
      </c>
      <c r="R22" s="294" t="s">
        <v>225</v>
      </c>
      <c r="S22" s="30"/>
      <c r="T22" s="30"/>
      <c r="U22" s="30"/>
      <c r="V22" s="30"/>
      <c r="W22" s="30"/>
      <c r="X22" s="30"/>
      <c r="Y22" s="30"/>
      <c r="Z22" s="30"/>
      <c r="AA22" s="30"/>
      <c r="AB22" s="30"/>
      <c r="AC22" s="30"/>
      <c r="AD22" s="294"/>
    </row>
    <row r="23" spans="2:30" s="131" customFormat="1" ht="15.75" customHeight="1" x14ac:dyDescent="0.2">
      <c r="B23" s="147" t="s">
        <v>219</v>
      </c>
      <c r="C23" s="131" t="s">
        <v>226</v>
      </c>
      <c r="D23" s="30"/>
      <c r="E23" s="30"/>
      <c r="F23" s="30"/>
      <c r="G23" s="30"/>
      <c r="H23" s="30"/>
      <c r="I23" s="30"/>
      <c r="J23" s="30"/>
      <c r="K23" s="30"/>
      <c r="L23" s="30"/>
      <c r="M23" s="30"/>
      <c r="N23" s="30"/>
      <c r="P23" s="294"/>
      <c r="Q23" s="147" t="s">
        <v>219</v>
      </c>
      <c r="R23" s="294" t="s">
        <v>226</v>
      </c>
      <c r="S23" s="30"/>
      <c r="T23" s="30"/>
      <c r="U23" s="30"/>
      <c r="V23" s="30"/>
      <c r="W23" s="30"/>
      <c r="X23" s="30"/>
      <c r="Y23" s="30"/>
      <c r="Z23" s="30"/>
      <c r="AA23" s="30"/>
      <c r="AB23" s="30"/>
      <c r="AC23" s="30"/>
      <c r="AD23" s="294"/>
    </row>
    <row r="24" spans="2:30" s="131" customFormat="1" ht="15.75" customHeight="1" x14ac:dyDescent="0.2">
      <c r="B24" s="147" t="s">
        <v>219</v>
      </c>
      <c r="C24" s="131" t="s">
        <v>227</v>
      </c>
      <c r="D24" s="30"/>
      <c r="E24" s="30"/>
      <c r="F24" s="30"/>
      <c r="G24" s="30"/>
      <c r="H24" s="30"/>
      <c r="I24" s="30"/>
      <c r="J24" s="30"/>
      <c r="K24" s="30"/>
      <c r="L24" s="30"/>
      <c r="M24" s="30"/>
      <c r="N24" s="30"/>
      <c r="P24" s="294"/>
      <c r="Q24" s="147" t="s">
        <v>529</v>
      </c>
      <c r="R24" s="294" t="s">
        <v>227</v>
      </c>
      <c r="S24" s="30"/>
      <c r="T24" s="30"/>
      <c r="U24" s="30"/>
      <c r="V24" s="30"/>
      <c r="W24" s="30"/>
      <c r="X24" s="30"/>
      <c r="Y24" s="30"/>
      <c r="Z24" s="30"/>
      <c r="AA24" s="30"/>
      <c r="AB24" s="30"/>
      <c r="AC24" s="30"/>
      <c r="AD24" s="294"/>
    </row>
    <row r="25" spans="2:30" s="131" customFormat="1" ht="15.75" customHeight="1" x14ac:dyDescent="0.2">
      <c r="B25" s="147" t="s">
        <v>219</v>
      </c>
      <c r="C25" s="131" t="s">
        <v>228</v>
      </c>
      <c r="D25" s="30"/>
      <c r="E25" s="30"/>
      <c r="F25" s="30"/>
      <c r="G25" s="30"/>
      <c r="H25" s="30"/>
      <c r="I25" s="30"/>
      <c r="J25" s="30"/>
      <c r="K25" s="30"/>
      <c r="L25" s="30"/>
      <c r="M25" s="30"/>
      <c r="N25" s="30"/>
      <c r="P25" s="294"/>
      <c r="Q25" s="147" t="s">
        <v>219</v>
      </c>
      <c r="R25" s="294" t="s">
        <v>228</v>
      </c>
      <c r="S25" s="30"/>
      <c r="T25" s="30"/>
      <c r="U25" s="30"/>
      <c r="V25" s="30"/>
      <c r="W25" s="30"/>
      <c r="X25" s="30"/>
      <c r="Y25" s="30"/>
      <c r="Z25" s="30"/>
      <c r="AA25" s="30"/>
      <c r="AB25" s="30"/>
      <c r="AC25" s="30"/>
      <c r="AD25" s="294"/>
    </row>
    <row r="26" spans="2:30" s="131" customFormat="1" ht="15.75" customHeight="1" x14ac:dyDescent="0.2">
      <c r="B26" s="147" t="s">
        <v>219</v>
      </c>
      <c r="C26" s="131" t="s">
        <v>229</v>
      </c>
      <c r="D26" s="30"/>
      <c r="E26" s="30"/>
      <c r="F26" s="30"/>
      <c r="G26" s="30"/>
      <c r="H26" s="30"/>
      <c r="I26" s="30"/>
      <c r="J26" s="30"/>
      <c r="K26" s="30"/>
      <c r="L26" s="30"/>
      <c r="M26" s="30"/>
      <c r="N26" s="30"/>
      <c r="P26" s="294"/>
      <c r="Q26" s="147" t="s">
        <v>219</v>
      </c>
      <c r="R26" s="294" t="s">
        <v>220</v>
      </c>
      <c r="S26" s="30"/>
      <c r="T26" s="30"/>
      <c r="U26" s="30"/>
      <c r="V26" s="30"/>
      <c r="W26" s="30"/>
      <c r="X26" s="30"/>
      <c r="Y26" s="30"/>
      <c r="Z26" s="30"/>
      <c r="AA26" s="30"/>
      <c r="AB26" s="30"/>
      <c r="AC26" s="30"/>
      <c r="AD26" s="294"/>
    </row>
    <row r="27" spans="2:30" s="131" customFormat="1" ht="15.75" customHeight="1" x14ac:dyDescent="0.2">
      <c r="B27" s="147"/>
      <c r="C27" s="30"/>
      <c r="D27" s="30"/>
      <c r="E27" s="30"/>
      <c r="F27" s="30"/>
      <c r="G27" s="30"/>
      <c r="H27" s="30"/>
      <c r="I27" s="30"/>
      <c r="J27" s="30"/>
      <c r="K27" s="30"/>
      <c r="L27" s="30"/>
      <c r="M27" s="30"/>
      <c r="N27" s="30"/>
      <c r="P27" s="294"/>
      <c r="Q27" s="147"/>
      <c r="R27" s="30"/>
      <c r="S27" s="30"/>
      <c r="T27" s="30"/>
      <c r="U27" s="30"/>
      <c r="V27" s="30"/>
      <c r="W27" s="30"/>
      <c r="X27" s="146"/>
      <c r="Y27" s="30"/>
      <c r="Z27" s="30"/>
      <c r="AA27" s="30"/>
      <c r="AB27" s="30"/>
      <c r="AC27" s="30"/>
      <c r="AD27" s="294"/>
    </row>
    <row r="28" spans="2:30" s="131" customFormat="1" ht="15.75" customHeight="1" x14ac:dyDescent="0.2">
      <c r="B28" s="148" t="s">
        <v>238</v>
      </c>
      <c r="C28" s="30"/>
      <c r="D28" s="30"/>
      <c r="E28" s="30"/>
      <c r="F28" s="30"/>
      <c r="G28" s="30"/>
      <c r="H28" s="30"/>
      <c r="I28" s="30"/>
      <c r="J28" s="30"/>
      <c r="K28" s="30"/>
      <c r="L28" s="30"/>
      <c r="M28" s="30"/>
      <c r="N28" s="30"/>
      <c r="P28" s="294"/>
      <c r="Q28" s="148" t="s">
        <v>238</v>
      </c>
      <c r="R28" s="30"/>
      <c r="S28" s="30"/>
      <c r="T28" s="30"/>
      <c r="U28" s="30"/>
      <c r="V28" s="30"/>
      <c r="W28" s="30"/>
      <c r="X28" s="30"/>
      <c r="Y28" s="30"/>
      <c r="Z28" s="30"/>
      <c r="AA28" s="30"/>
      <c r="AB28" s="30"/>
      <c r="AC28" s="30"/>
      <c r="AD28" s="294"/>
    </row>
    <row r="29" spans="2:30" s="131" customFormat="1" ht="15.75" customHeight="1" x14ac:dyDescent="0.2">
      <c r="B29" s="147" t="s">
        <v>219</v>
      </c>
      <c r="C29" s="131" t="s">
        <v>230</v>
      </c>
      <c r="D29" s="30"/>
      <c r="E29" s="30"/>
      <c r="F29" s="30"/>
      <c r="G29" s="30"/>
      <c r="H29" s="30"/>
      <c r="I29" s="30"/>
      <c r="J29" s="30"/>
      <c r="K29" s="30"/>
      <c r="L29" s="30"/>
      <c r="M29" s="30"/>
      <c r="N29" s="30"/>
      <c r="P29" s="294"/>
      <c r="Q29" s="147" t="s">
        <v>219</v>
      </c>
      <c r="R29" s="294" t="s">
        <v>230</v>
      </c>
      <c r="S29" s="30"/>
      <c r="T29" s="30"/>
      <c r="U29" s="30"/>
      <c r="V29" s="30"/>
      <c r="W29" s="30"/>
      <c r="X29" s="30"/>
      <c r="Y29" s="30"/>
      <c r="Z29" s="30"/>
      <c r="AA29" s="30"/>
      <c r="AB29" s="30"/>
      <c r="AC29" s="30"/>
      <c r="AD29" s="294"/>
    </row>
    <row r="30" spans="2:30" s="131" customFormat="1" ht="15.75" customHeight="1" x14ac:dyDescent="0.2">
      <c r="B30" s="147" t="s">
        <v>219</v>
      </c>
      <c r="C30" s="131" t="s">
        <v>231</v>
      </c>
      <c r="D30" s="30"/>
      <c r="E30" s="30"/>
      <c r="F30" s="30"/>
      <c r="G30" s="30"/>
      <c r="H30" s="30"/>
      <c r="I30" s="30"/>
      <c r="J30" s="30"/>
      <c r="K30" s="30"/>
      <c r="L30" s="30"/>
      <c r="M30" s="30"/>
      <c r="N30" s="30"/>
      <c r="P30" s="294"/>
      <c r="Q30" s="147" t="s">
        <v>219</v>
      </c>
      <c r="R30" s="294" t="s">
        <v>231</v>
      </c>
      <c r="S30" s="30"/>
      <c r="T30" s="30"/>
      <c r="U30" s="30"/>
      <c r="V30" s="30"/>
      <c r="W30" s="30"/>
      <c r="X30" s="30"/>
      <c r="Y30" s="30"/>
      <c r="Z30" s="30"/>
      <c r="AA30" s="30"/>
      <c r="AB30" s="30"/>
      <c r="AC30" s="30"/>
      <c r="AD30" s="294"/>
    </row>
    <row r="31" spans="2:30" s="131" customFormat="1" ht="15.75" customHeight="1" x14ac:dyDescent="0.2">
      <c r="B31" s="147" t="s">
        <v>219</v>
      </c>
      <c r="C31" s="131" t="s">
        <v>232</v>
      </c>
      <c r="D31" s="30"/>
      <c r="E31" s="30"/>
      <c r="F31" s="30"/>
      <c r="G31" s="30"/>
      <c r="H31" s="30"/>
      <c r="I31" s="30"/>
      <c r="J31" s="30"/>
      <c r="K31" s="30"/>
      <c r="L31" s="30"/>
      <c r="M31" s="30"/>
      <c r="N31" s="30"/>
      <c r="P31" s="294"/>
      <c r="Q31" s="147" t="s">
        <v>219</v>
      </c>
      <c r="R31" s="294" t="s">
        <v>232</v>
      </c>
      <c r="S31" s="30"/>
      <c r="T31" s="30"/>
      <c r="U31" s="30"/>
      <c r="V31" s="30"/>
      <c r="W31" s="30"/>
      <c r="X31" s="30"/>
      <c r="Y31" s="30"/>
      <c r="Z31" s="30"/>
      <c r="AA31" s="30"/>
      <c r="AB31" s="30"/>
      <c r="AC31" s="30"/>
      <c r="AD31" s="294"/>
    </row>
    <row r="32" spans="2:30" s="131" customFormat="1" ht="15.75" customHeight="1" x14ac:dyDescent="0.2">
      <c r="B32" s="147" t="s">
        <v>219</v>
      </c>
      <c r="C32" s="131" t="s">
        <v>220</v>
      </c>
      <c r="D32" s="30"/>
      <c r="E32" s="30"/>
      <c r="F32" s="30"/>
      <c r="G32" s="30"/>
      <c r="H32" s="30"/>
      <c r="I32" s="30"/>
      <c r="J32" s="30"/>
      <c r="K32" s="30"/>
      <c r="L32" s="30"/>
      <c r="M32" s="30"/>
      <c r="N32" s="30"/>
      <c r="P32" s="294"/>
      <c r="Q32" s="147" t="s">
        <v>219</v>
      </c>
      <c r="R32" s="294" t="s">
        <v>220</v>
      </c>
      <c r="S32" s="30"/>
      <c r="T32" s="30"/>
      <c r="U32" s="30"/>
      <c r="V32" s="30"/>
      <c r="W32" s="30"/>
      <c r="X32" s="30"/>
      <c r="Y32" s="30"/>
      <c r="Z32" s="30"/>
      <c r="AA32" s="30"/>
      <c r="AB32" s="30"/>
      <c r="AC32" s="30"/>
      <c r="AD32" s="294"/>
    </row>
    <row r="33" spans="2:30" s="131" customFormat="1" ht="15.75" customHeight="1" x14ac:dyDescent="0.2">
      <c r="B33" s="147"/>
      <c r="C33" s="30"/>
      <c r="D33" s="30"/>
      <c r="E33" s="30"/>
      <c r="F33" s="30"/>
      <c r="G33" s="30"/>
      <c r="H33" s="30"/>
      <c r="I33" s="30"/>
      <c r="J33" s="30"/>
      <c r="K33" s="30"/>
      <c r="L33" s="30"/>
      <c r="M33" s="30"/>
      <c r="N33" s="30"/>
      <c r="P33" s="294"/>
      <c r="Q33" s="147"/>
      <c r="R33" s="30"/>
      <c r="S33" s="30"/>
      <c r="T33" s="30"/>
      <c r="U33" s="30"/>
      <c r="V33" s="30"/>
      <c r="W33" s="30"/>
      <c r="X33" s="30"/>
      <c r="Y33" s="30"/>
      <c r="Z33" s="30"/>
      <c r="AA33" s="30"/>
      <c r="AB33" s="30"/>
      <c r="AC33" s="30"/>
      <c r="AD33" s="294"/>
    </row>
    <row r="34" spans="2:30" s="131" customFormat="1" ht="15.75" customHeight="1" x14ac:dyDescent="0.2">
      <c r="B34" s="148" t="s">
        <v>442</v>
      </c>
      <c r="C34" s="30"/>
      <c r="D34" s="30"/>
      <c r="E34" s="30"/>
      <c r="F34" s="30"/>
      <c r="G34" s="30"/>
      <c r="H34" s="30"/>
      <c r="I34" s="30"/>
      <c r="J34" s="30"/>
      <c r="K34" s="30"/>
      <c r="L34" s="30"/>
      <c r="M34" s="30"/>
      <c r="N34" s="30"/>
      <c r="P34" s="294"/>
      <c r="Q34" s="148" t="s">
        <v>442</v>
      </c>
      <c r="R34" s="30"/>
      <c r="S34" s="30"/>
      <c r="T34" s="30"/>
      <c r="U34" s="30"/>
      <c r="V34" s="30"/>
      <c r="W34" s="30"/>
      <c r="X34" s="30"/>
      <c r="Y34" s="30"/>
      <c r="Z34" s="30"/>
      <c r="AA34" s="30"/>
      <c r="AB34" s="30"/>
      <c r="AC34" s="30"/>
      <c r="AD34" s="294"/>
    </row>
    <row r="35" spans="2:30" s="131" customFormat="1" ht="15.75" customHeight="1" x14ac:dyDescent="0.2">
      <c r="B35" s="147" t="s">
        <v>219</v>
      </c>
      <c r="C35" s="131" t="s">
        <v>233</v>
      </c>
      <c r="D35" s="30"/>
      <c r="E35" s="30"/>
      <c r="F35" s="30"/>
      <c r="G35" s="30"/>
      <c r="H35" s="30"/>
      <c r="I35" s="30"/>
      <c r="J35" s="30"/>
      <c r="K35" s="30"/>
      <c r="L35" s="30"/>
      <c r="M35" s="30"/>
      <c r="N35" s="30"/>
      <c r="P35" s="294"/>
      <c r="Q35" s="147" t="s">
        <v>529</v>
      </c>
      <c r="R35" s="294" t="s">
        <v>233</v>
      </c>
      <c r="S35" s="30"/>
      <c r="T35" s="30"/>
      <c r="U35" s="30"/>
      <c r="V35" s="30"/>
      <c r="W35" s="30"/>
      <c r="X35" s="30"/>
      <c r="Y35" s="30"/>
      <c r="Z35" s="30"/>
      <c r="AA35" s="30"/>
      <c r="AB35" s="30"/>
      <c r="AC35" s="30"/>
      <c r="AD35" s="294"/>
    </row>
    <row r="36" spans="2:30" s="131" customFormat="1" ht="15.75" customHeight="1" x14ac:dyDescent="0.2">
      <c r="B36" s="147" t="s">
        <v>219</v>
      </c>
      <c r="C36" s="131" t="s">
        <v>234</v>
      </c>
      <c r="D36" s="30"/>
      <c r="E36" s="30"/>
      <c r="F36" s="30"/>
      <c r="G36" s="30"/>
      <c r="H36" s="30"/>
      <c r="I36" s="30"/>
      <c r="J36" s="30"/>
      <c r="K36" s="30"/>
      <c r="L36" s="30"/>
      <c r="M36" s="30"/>
      <c r="N36" s="30"/>
      <c r="P36" s="294"/>
      <c r="Q36" s="147" t="s">
        <v>219</v>
      </c>
      <c r="R36" s="294" t="s">
        <v>234</v>
      </c>
      <c r="S36" s="30"/>
      <c r="T36" s="30"/>
      <c r="U36" s="30"/>
      <c r="V36" s="30"/>
      <c r="W36" s="30"/>
      <c r="X36" s="30"/>
      <c r="Y36" s="30"/>
      <c r="Z36" s="30"/>
      <c r="AA36" s="30"/>
      <c r="AB36" s="30"/>
      <c r="AC36" s="30"/>
      <c r="AD36" s="294"/>
    </row>
    <row r="37" spans="2:30" s="131" customFormat="1" ht="15.75" customHeight="1" x14ac:dyDescent="0.2">
      <c r="B37" s="147" t="s">
        <v>219</v>
      </c>
      <c r="C37" s="131" t="s">
        <v>235</v>
      </c>
      <c r="D37" s="30"/>
      <c r="E37" s="30"/>
      <c r="F37" s="30"/>
      <c r="G37" s="30"/>
      <c r="H37" s="30"/>
      <c r="I37" s="30"/>
      <c r="J37" s="30"/>
      <c r="K37" s="30"/>
      <c r="L37" s="30"/>
      <c r="M37" s="30"/>
      <c r="N37" s="30"/>
      <c r="P37" s="294"/>
      <c r="Q37" s="147" t="s">
        <v>219</v>
      </c>
      <c r="R37" s="294" t="s">
        <v>235</v>
      </c>
      <c r="S37" s="30"/>
      <c r="T37" s="30"/>
      <c r="U37" s="30"/>
      <c r="V37" s="30"/>
      <c r="W37" s="30"/>
      <c r="X37" s="30"/>
      <c r="Y37" s="30"/>
      <c r="Z37" s="30"/>
      <c r="AA37" s="30"/>
      <c r="AB37" s="30"/>
      <c r="AC37" s="30"/>
      <c r="AD37" s="294"/>
    </row>
    <row r="38" spans="2:30" s="131" customFormat="1" ht="15.75" customHeight="1" x14ac:dyDescent="0.2">
      <c r="B38" s="147" t="s">
        <v>219</v>
      </c>
      <c r="C38" s="131" t="s">
        <v>220</v>
      </c>
      <c r="D38" s="30"/>
      <c r="E38" s="30"/>
      <c r="F38" s="30"/>
      <c r="G38" s="30"/>
      <c r="H38" s="30"/>
      <c r="I38" s="30"/>
      <c r="J38" s="30"/>
      <c r="K38" s="30"/>
      <c r="L38" s="30"/>
      <c r="M38" s="30"/>
      <c r="N38" s="30"/>
      <c r="P38" s="294"/>
      <c r="Q38" s="147" t="s">
        <v>219</v>
      </c>
      <c r="R38" s="294" t="s">
        <v>220</v>
      </c>
      <c r="S38" s="30"/>
      <c r="T38" s="30"/>
      <c r="U38" s="30"/>
      <c r="V38" s="30"/>
      <c r="W38" s="30"/>
      <c r="X38" s="30"/>
      <c r="Y38" s="30"/>
      <c r="Z38" s="30"/>
      <c r="AA38" s="30"/>
      <c r="AB38" s="30"/>
      <c r="AC38" s="30"/>
      <c r="AD38" s="294"/>
    </row>
    <row r="39" spans="2:30" s="131" customFormat="1" ht="15.75" customHeight="1" x14ac:dyDescent="0.2">
      <c r="B39" s="30"/>
      <c r="D39" s="30"/>
      <c r="E39" s="30"/>
      <c r="F39" s="30"/>
      <c r="G39" s="30"/>
      <c r="H39" s="30"/>
      <c r="I39" s="30"/>
      <c r="J39" s="30"/>
      <c r="K39" s="30"/>
      <c r="L39" s="30"/>
      <c r="M39" s="30"/>
      <c r="N39" s="30"/>
      <c r="P39" s="294"/>
      <c r="Q39" s="30"/>
      <c r="R39" s="294"/>
      <c r="S39" s="30"/>
      <c r="T39" s="30"/>
      <c r="U39" s="30"/>
      <c r="V39" s="30"/>
      <c r="W39" s="30"/>
      <c r="X39" s="30"/>
      <c r="Y39" s="30"/>
      <c r="Z39" s="30"/>
      <c r="AA39" s="30"/>
      <c r="AB39" s="30"/>
      <c r="AC39" s="30"/>
      <c r="AD39" s="294"/>
    </row>
    <row r="40" spans="2:30" s="131" customFormat="1" ht="15.75" customHeight="1" x14ac:dyDescent="0.2">
      <c r="B40" s="148" t="s">
        <v>443</v>
      </c>
      <c r="D40" s="30"/>
      <c r="E40" s="30"/>
      <c r="F40" s="30"/>
      <c r="G40" s="30"/>
      <c r="H40" s="30"/>
      <c r="I40" s="30"/>
      <c r="J40" s="30"/>
      <c r="K40" s="30"/>
      <c r="L40" s="30"/>
      <c r="M40" s="30"/>
      <c r="N40" s="30"/>
      <c r="P40" s="294"/>
      <c r="Q40" s="148" t="s">
        <v>443</v>
      </c>
      <c r="R40" s="294"/>
      <c r="S40" s="30"/>
      <c r="T40" s="30"/>
      <c r="U40" s="30"/>
      <c r="V40" s="30"/>
      <c r="W40" s="30"/>
      <c r="X40" s="30"/>
      <c r="Y40" s="30"/>
      <c r="Z40" s="30"/>
      <c r="AA40" s="30"/>
      <c r="AB40" s="30"/>
      <c r="AC40" s="30"/>
      <c r="AD40" s="294"/>
    </row>
    <row r="41" spans="2:30" s="131" customFormat="1" ht="15.75" customHeight="1" x14ac:dyDescent="0.2">
      <c r="B41" s="147" t="s">
        <v>219</v>
      </c>
      <c r="C41" s="131" t="s">
        <v>236</v>
      </c>
      <c r="D41" s="30"/>
      <c r="E41" s="30"/>
      <c r="F41" s="30"/>
      <c r="G41" s="30"/>
      <c r="H41" s="30"/>
      <c r="I41" s="30"/>
      <c r="J41" s="30"/>
      <c r="K41" s="30"/>
      <c r="L41" s="30"/>
      <c r="M41" s="30"/>
      <c r="N41" s="30"/>
      <c r="P41" s="294"/>
      <c r="Q41" s="147" t="s">
        <v>219</v>
      </c>
      <c r="R41" s="294" t="s">
        <v>236</v>
      </c>
      <c r="S41" s="30"/>
      <c r="T41" s="30"/>
      <c r="U41" s="30"/>
      <c r="V41" s="30"/>
      <c r="W41" s="30"/>
      <c r="X41" s="30"/>
      <c r="Y41" s="30"/>
      <c r="Z41" s="30"/>
      <c r="AA41" s="30"/>
      <c r="AB41" s="30"/>
      <c r="AC41" s="30"/>
      <c r="AD41" s="294"/>
    </row>
    <row r="42" spans="2:30" s="131" customFormat="1" ht="15.75" customHeight="1" x14ac:dyDescent="0.2">
      <c r="B42" s="30"/>
      <c r="D42" s="30"/>
      <c r="E42" s="30"/>
      <c r="F42" s="30"/>
      <c r="G42" s="30"/>
      <c r="H42" s="30"/>
      <c r="I42" s="30"/>
      <c r="J42" s="30"/>
      <c r="K42" s="30"/>
      <c r="L42" s="30"/>
      <c r="M42" s="30"/>
      <c r="N42" s="30"/>
      <c r="P42" s="294"/>
      <c r="Q42" s="30"/>
      <c r="R42" s="294"/>
      <c r="S42" s="30"/>
      <c r="T42" s="30"/>
      <c r="U42" s="30"/>
      <c r="V42" s="30"/>
      <c r="W42" s="30"/>
      <c r="X42" s="30"/>
      <c r="Y42" s="30"/>
      <c r="Z42" s="30"/>
      <c r="AA42" s="30"/>
      <c r="AB42" s="30"/>
      <c r="AC42" s="30"/>
      <c r="AD42" s="294"/>
    </row>
    <row r="43" spans="2:30" s="131" customFormat="1" ht="15.75" customHeight="1" x14ac:dyDescent="0.2">
      <c r="B43" s="148" t="s">
        <v>444</v>
      </c>
      <c r="D43" s="30"/>
      <c r="E43" s="30"/>
      <c r="F43" s="30"/>
      <c r="G43" s="30"/>
      <c r="H43" s="30"/>
      <c r="I43" s="30"/>
      <c r="J43" s="30"/>
      <c r="K43" s="30"/>
      <c r="L43" s="30"/>
      <c r="M43" s="30"/>
      <c r="N43" s="30"/>
      <c r="P43" s="294"/>
      <c r="Q43" s="148" t="s">
        <v>444</v>
      </c>
      <c r="R43" s="294"/>
      <c r="S43" s="30"/>
      <c r="T43" s="30"/>
      <c r="U43" s="30"/>
      <c r="V43" s="30"/>
      <c r="W43" s="30"/>
      <c r="X43" s="30"/>
      <c r="Y43" s="30"/>
      <c r="Z43" s="30"/>
      <c r="AA43" s="30"/>
      <c r="AB43" s="30"/>
      <c r="AC43" s="30"/>
      <c r="AD43" s="294"/>
    </row>
    <row r="44" spans="2:30" s="131" customFormat="1" ht="15.75" customHeight="1" x14ac:dyDescent="0.2">
      <c r="B44" s="147" t="s">
        <v>219</v>
      </c>
      <c r="C44" s="131" t="s">
        <v>445</v>
      </c>
      <c r="D44" s="30"/>
      <c r="E44" s="30"/>
      <c r="F44" s="30"/>
      <c r="G44" s="30"/>
      <c r="H44" s="30"/>
      <c r="I44" s="30"/>
      <c r="J44" s="30"/>
      <c r="K44" s="30"/>
      <c r="L44" s="30"/>
      <c r="M44" s="30"/>
      <c r="N44" s="30"/>
      <c r="P44" s="294"/>
      <c r="Q44" s="147" t="s">
        <v>219</v>
      </c>
      <c r="R44" s="294" t="s">
        <v>445</v>
      </c>
      <c r="S44" s="30"/>
      <c r="T44" s="30"/>
      <c r="U44" s="30"/>
      <c r="V44" s="30"/>
      <c r="W44" s="30"/>
      <c r="X44" s="30"/>
      <c r="Y44" s="30"/>
      <c r="Z44" s="30"/>
      <c r="AA44" s="30"/>
      <c r="AB44" s="30"/>
      <c r="AC44" s="30"/>
      <c r="AD44" s="294"/>
    </row>
    <row r="45" spans="2:30" s="131" customFormat="1" ht="15.75" customHeight="1" x14ac:dyDescent="0.2">
      <c r="B45" s="30"/>
      <c r="D45" s="30"/>
      <c r="E45" s="30"/>
      <c r="F45" s="30"/>
      <c r="G45" s="30"/>
      <c r="H45" s="30"/>
      <c r="I45" s="30"/>
      <c r="J45" s="30"/>
      <c r="K45" s="30"/>
      <c r="L45" s="30"/>
      <c r="M45" s="30"/>
      <c r="N45" s="30"/>
      <c r="P45" s="294"/>
      <c r="Q45" s="30"/>
      <c r="R45" s="294"/>
      <c r="S45" s="30"/>
      <c r="T45" s="30"/>
      <c r="U45" s="30"/>
      <c r="V45" s="30"/>
      <c r="W45" s="30"/>
      <c r="X45" s="30"/>
      <c r="Y45" s="30"/>
      <c r="Z45" s="30"/>
      <c r="AA45" s="30"/>
      <c r="AB45" s="30"/>
      <c r="AC45" s="30"/>
      <c r="AD45" s="294"/>
    </row>
    <row r="46" spans="2:30" s="13" customFormat="1" ht="15.75" customHeight="1" x14ac:dyDescent="0.2">
      <c r="B46" s="148" t="s">
        <v>237</v>
      </c>
      <c r="C46" s="10"/>
      <c r="D46" s="30"/>
      <c r="E46" s="30"/>
      <c r="F46" s="30"/>
      <c r="G46" s="30"/>
      <c r="H46" s="30"/>
      <c r="I46" s="30"/>
      <c r="J46" s="30"/>
      <c r="K46" s="30"/>
      <c r="L46" s="30"/>
      <c r="M46" s="30"/>
      <c r="N46" s="30"/>
      <c r="Q46" s="148" t="s">
        <v>237</v>
      </c>
      <c r="R46" s="10"/>
      <c r="S46" s="30"/>
      <c r="T46" s="30"/>
      <c r="U46" s="30"/>
      <c r="V46" s="30"/>
      <c r="W46" s="30"/>
      <c r="X46" s="30"/>
      <c r="Y46" s="30"/>
      <c r="Z46" s="30"/>
      <c r="AA46" s="30"/>
      <c r="AB46" s="30"/>
      <c r="AC46" s="30"/>
    </row>
    <row r="47" spans="2:30" s="13" customFormat="1" ht="15.75" customHeight="1" x14ac:dyDescent="0.2">
      <c r="B47" s="142" t="s">
        <v>446</v>
      </c>
      <c r="C47" s="10"/>
      <c r="D47" s="30"/>
      <c r="E47" s="30"/>
      <c r="F47" s="30"/>
      <c r="G47" s="30"/>
      <c r="H47" s="30"/>
      <c r="I47" s="30"/>
      <c r="J47" s="30"/>
      <c r="K47" s="30"/>
      <c r="L47" s="30"/>
      <c r="M47" s="30"/>
      <c r="N47" s="30"/>
      <c r="Q47" s="142" t="s">
        <v>446</v>
      </c>
      <c r="R47" s="10"/>
      <c r="S47" s="30"/>
      <c r="T47" s="30"/>
      <c r="U47" s="30"/>
      <c r="V47" s="30"/>
      <c r="W47" s="30"/>
      <c r="X47" s="30"/>
      <c r="Y47" s="30"/>
      <c r="Z47" s="30"/>
      <c r="AA47" s="30"/>
      <c r="AB47" s="30"/>
      <c r="AC47" s="30"/>
    </row>
    <row r="48" spans="2:30" s="13" customFormat="1" ht="15.75" customHeight="1" x14ac:dyDescent="0.2">
      <c r="B48" s="30"/>
      <c r="C48" s="10"/>
      <c r="D48" s="30"/>
      <c r="E48" s="30"/>
      <c r="F48" s="30"/>
      <c r="G48" s="30"/>
      <c r="H48" s="30"/>
      <c r="I48" s="30"/>
      <c r="J48" s="30"/>
      <c r="K48" s="30"/>
      <c r="L48" s="30"/>
      <c r="M48" s="30"/>
      <c r="N48" s="30"/>
      <c r="Q48" s="30"/>
      <c r="R48" s="10"/>
      <c r="S48" s="30"/>
      <c r="T48" s="30"/>
      <c r="U48" s="30"/>
      <c r="V48" s="30"/>
      <c r="W48" s="30"/>
      <c r="X48" s="30"/>
      <c r="Y48" s="30"/>
      <c r="Z48" s="30"/>
      <c r="AA48" s="30"/>
      <c r="AB48" s="30"/>
      <c r="AC48" s="30"/>
    </row>
    <row r="49" spans="2:29" s="13" customFormat="1" ht="15.75" customHeight="1" x14ac:dyDescent="0.2">
      <c r="B49" s="30"/>
      <c r="C49" s="10"/>
      <c r="D49" s="30"/>
      <c r="E49" s="30"/>
      <c r="F49" s="30"/>
      <c r="G49" s="30"/>
      <c r="H49" s="30"/>
      <c r="I49" s="30"/>
      <c r="J49" s="30"/>
      <c r="K49" s="30"/>
      <c r="L49" s="30"/>
      <c r="M49" s="30"/>
      <c r="N49" s="30"/>
      <c r="Q49" s="30"/>
      <c r="R49" s="10"/>
      <c r="S49" s="30"/>
      <c r="T49" s="30"/>
      <c r="U49" s="30"/>
      <c r="V49" s="30"/>
      <c r="W49" s="30"/>
      <c r="X49" s="30"/>
      <c r="Y49" s="30"/>
      <c r="Z49" s="30"/>
      <c r="AA49" s="30"/>
      <c r="AB49" s="30"/>
      <c r="AC49" s="30"/>
    </row>
    <row r="50" spans="2:29" ht="15.75" customHeight="1" x14ac:dyDescent="0.2"/>
    <row r="51" spans="2:29" ht="15.75" customHeight="1" x14ac:dyDescent="0.2"/>
    <row r="52" spans="2:29" ht="15.75" customHeight="1" x14ac:dyDescent="0.2"/>
    <row r="53" spans="2:29" ht="15.75" customHeight="1" x14ac:dyDescent="0.2"/>
    <row r="54" spans="2:29" ht="15.75" customHeight="1" x14ac:dyDescent="0.2"/>
    <row r="55" spans="2:29" ht="15.75" customHeight="1" x14ac:dyDescent="0.2"/>
    <row r="56" spans="2:29" ht="15.75" customHeight="1" x14ac:dyDescent="0.2"/>
    <row r="57" spans="2:29" ht="15.75" customHeight="1" x14ac:dyDescent="0.2"/>
    <row r="58" spans="2:29" ht="15.75" customHeight="1" x14ac:dyDescent="0.2"/>
    <row r="59" spans="2:29" ht="15.75" customHeight="1" x14ac:dyDescent="0.2"/>
    <row r="60" spans="2:29" ht="15.75" customHeight="1" x14ac:dyDescent="0.2"/>
    <row r="61" spans="2:29" ht="15.75" customHeight="1" x14ac:dyDescent="0.2"/>
  </sheetData>
  <mergeCells count="7">
    <mergeCell ref="AE3:AG6"/>
    <mergeCell ref="A3:O3"/>
    <mergeCell ref="D4:M4"/>
    <mergeCell ref="D5:F5"/>
    <mergeCell ref="P3:AD3"/>
    <mergeCell ref="S4:AB4"/>
    <mergeCell ref="S5:U5"/>
  </mergeCells>
  <phoneticPr fontId="1"/>
  <printOptions horizontalCentered="1"/>
  <pageMargins left="0.70866141732283472" right="0.70866141732283472" top="0.74803149606299213" bottom="0.55118110236220474" header="0.59055118110236227" footer="0.31496062992125984"/>
  <pageSetup paperSize="9" scale="97" firstPageNumber="21" orientation="portrait" r:id="rId1"/>
  <headerFooter scaleWithDoc="0">
    <oddHeader>&amp;L&amp;"HG丸ｺﾞｼｯｸM-PRO,標準"&amp;10［提出書類11］</oddHeader>
    <oddFooter>&amp;C&amp;"HG丸ｺﾞｼｯｸM-PRO,標準"&amp;8［提出書類11］</oddFooter>
  </headerFooter>
  <colBreaks count="1" manualBreakCount="1">
    <brk id="15"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7"/>
  <dimension ref="A1:AJ78"/>
  <sheetViews>
    <sheetView view="pageBreakPreview" zoomScale="83" zoomScaleNormal="85" zoomScaleSheetLayoutView="83" workbookViewId="0">
      <selection sqref="A1:X1"/>
    </sheetView>
  </sheetViews>
  <sheetFormatPr defaultRowHeight="14.25" customHeight="1" x14ac:dyDescent="0.2"/>
  <cols>
    <col min="1" max="20" width="4.08984375" style="268" customWidth="1"/>
    <col min="21" max="21" width="7.6328125" style="268" customWidth="1"/>
    <col min="22" max="22" width="8.6328125" style="280" customWidth="1"/>
    <col min="23" max="23" width="10.6328125" style="280" customWidth="1"/>
    <col min="24" max="24" width="11.6328125" style="268" customWidth="1"/>
    <col min="25" max="25" width="9" style="268"/>
    <col min="26" max="27" width="0" style="268" hidden="1" customWidth="1"/>
    <col min="28" max="29" width="9" style="268"/>
    <col min="30" max="30" width="9" style="268" hidden="1" customWidth="1"/>
    <col min="31" max="31" width="20.36328125" style="268" hidden="1" customWidth="1"/>
    <col min="32" max="32" width="9" style="268" hidden="1" customWidth="1"/>
    <col min="33" max="239" width="9" style="268"/>
    <col min="240" max="240" width="3.7265625" style="268" customWidth="1"/>
    <col min="241" max="241" width="5.26953125" style="268" customWidth="1"/>
    <col min="242" max="242" width="5.90625" style="268" customWidth="1"/>
    <col min="243" max="243" width="11.08984375" style="268" customWidth="1"/>
    <col min="244" max="244" width="10.08984375" style="268" customWidth="1"/>
    <col min="245" max="245" width="1.08984375" style="268" customWidth="1"/>
    <col min="246" max="246" width="9.08984375" style="268" customWidth="1"/>
    <col min="247" max="247" width="1.08984375" style="268" customWidth="1"/>
    <col min="248" max="248" width="9.08984375" style="268" customWidth="1"/>
    <col min="249" max="249" width="1.08984375" style="268" customWidth="1"/>
    <col min="250" max="250" width="9.08984375" style="268" customWidth="1"/>
    <col min="251" max="251" width="1.08984375" style="268" customWidth="1"/>
    <col min="252" max="252" width="7.90625" style="268" customWidth="1"/>
    <col min="253" max="253" width="12.36328125" style="268" customWidth="1"/>
    <col min="254" max="254" width="2.36328125" style="268" bestFit="1" customWidth="1"/>
    <col min="255" max="255" width="7" style="268" customWidth="1"/>
    <col min="256" max="256" width="14.90625" style="268" customWidth="1"/>
    <col min="257" max="495" width="9" style="268"/>
    <col min="496" max="496" width="3.7265625" style="268" customWidth="1"/>
    <col min="497" max="497" width="5.26953125" style="268" customWidth="1"/>
    <col min="498" max="498" width="5.90625" style="268" customWidth="1"/>
    <col min="499" max="499" width="11.08984375" style="268" customWidth="1"/>
    <col min="500" max="500" width="10.08984375" style="268" customWidth="1"/>
    <col min="501" max="501" width="1.08984375" style="268" customWidth="1"/>
    <col min="502" max="502" width="9.08984375" style="268" customWidth="1"/>
    <col min="503" max="503" width="1.08984375" style="268" customWidth="1"/>
    <col min="504" max="504" width="9.08984375" style="268" customWidth="1"/>
    <col min="505" max="505" width="1.08984375" style="268" customWidth="1"/>
    <col min="506" max="506" width="9.08984375" style="268" customWidth="1"/>
    <col min="507" max="507" width="1.08984375" style="268" customWidth="1"/>
    <col min="508" max="508" width="7.90625" style="268" customWidth="1"/>
    <col min="509" max="509" width="12.36328125" style="268" customWidth="1"/>
    <col min="510" max="510" width="2.36328125" style="268" bestFit="1" customWidth="1"/>
    <col min="511" max="511" width="7" style="268" customWidth="1"/>
    <col min="512" max="512" width="14.90625" style="268" customWidth="1"/>
    <col min="513" max="751" width="9" style="268"/>
    <col min="752" max="752" width="3.7265625" style="268" customWidth="1"/>
    <col min="753" max="753" width="5.26953125" style="268" customWidth="1"/>
    <col min="754" max="754" width="5.90625" style="268" customWidth="1"/>
    <col min="755" max="755" width="11.08984375" style="268" customWidth="1"/>
    <col min="756" max="756" width="10.08984375" style="268" customWidth="1"/>
    <col min="757" max="757" width="1.08984375" style="268" customWidth="1"/>
    <col min="758" max="758" width="9.08984375" style="268" customWidth="1"/>
    <col min="759" max="759" width="1.08984375" style="268" customWidth="1"/>
    <col min="760" max="760" width="9.08984375" style="268" customWidth="1"/>
    <col min="761" max="761" width="1.08984375" style="268" customWidth="1"/>
    <col min="762" max="762" width="9.08984375" style="268" customWidth="1"/>
    <col min="763" max="763" width="1.08984375" style="268" customWidth="1"/>
    <col min="764" max="764" width="7.90625" style="268" customWidth="1"/>
    <col min="765" max="765" width="12.36328125" style="268" customWidth="1"/>
    <col min="766" max="766" width="2.36328125" style="268" bestFit="1" customWidth="1"/>
    <col min="767" max="767" width="7" style="268" customWidth="1"/>
    <col min="768" max="768" width="14.90625" style="268" customWidth="1"/>
    <col min="769" max="1007" width="9" style="268"/>
    <col min="1008" max="1008" width="3.7265625" style="268" customWidth="1"/>
    <col min="1009" max="1009" width="5.26953125" style="268" customWidth="1"/>
    <col min="1010" max="1010" width="5.90625" style="268" customWidth="1"/>
    <col min="1011" max="1011" width="11.08984375" style="268" customWidth="1"/>
    <col min="1012" max="1012" width="10.08984375" style="268" customWidth="1"/>
    <col min="1013" max="1013" width="1.08984375" style="268" customWidth="1"/>
    <col min="1014" max="1014" width="9.08984375" style="268" customWidth="1"/>
    <col min="1015" max="1015" width="1.08984375" style="268" customWidth="1"/>
    <col min="1016" max="1016" width="9.08984375" style="268" customWidth="1"/>
    <col min="1017" max="1017" width="1.08984375" style="268" customWidth="1"/>
    <col min="1018" max="1018" width="9.08984375" style="268" customWidth="1"/>
    <col min="1019" max="1019" width="1.08984375" style="268" customWidth="1"/>
    <col min="1020" max="1020" width="7.90625" style="268" customWidth="1"/>
    <col min="1021" max="1021" width="12.36328125" style="268" customWidth="1"/>
    <col min="1022" max="1022" width="2.36328125" style="268" bestFit="1" customWidth="1"/>
    <col min="1023" max="1023" width="7" style="268" customWidth="1"/>
    <col min="1024" max="1024" width="14.90625" style="268" customWidth="1"/>
    <col min="1025" max="1263" width="9" style="268"/>
    <col min="1264" max="1264" width="3.7265625" style="268" customWidth="1"/>
    <col min="1265" max="1265" width="5.26953125" style="268" customWidth="1"/>
    <col min="1266" max="1266" width="5.90625" style="268" customWidth="1"/>
    <col min="1267" max="1267" width="11.08984375" style="268" customWidth="1"/>
    <col min="1268" max="1268" width="10.08984375" style="268" customWidth="1"/>
    <col min="1269" max="1269" width="1.08984375" style="268" customWidth="1"/>
    <col min="1270" max="1270" width="9.08984375" style="268" customWidth="1"/>
    <col min="1271" max="1271" width="1.08984375" style="268" customWidth="1"/>
    <col min="1272" max="1272" width="9.08984375" style="268" customWidth="1"/>
    <col min="1273" max="1273" width="1.08984375" style="268" customWidth="1"/>
    <col min="1274" max="1274" width="9.08984375" style="268" customWidth="1"/>
    <col min="1275" max="1275" width="1.08984375" style="268" customWidth="1"/>
    <col min="1276" max="1276" width="7.90625" style="268" customWidth="1"/>
    <col min="1277" max="1277" width="12.36328125" style="268" customWidth="1"/>
    <col min="1278" max="1278" width="2.36328125" style="268" bestFit="1" customWidth="1"/>
    <col min="1279" max="1279" width="7" style="268" customWidth="1"/>
    <col min="1280" max="1280" width="14.90625" style="268" customWidth="1"/>
    <col min="1281" max="1519" width="9" style="268"/>
    <col min="1520" max="1520" width="3.7265625" style="268" customWidth="1"/>
    <col min="1521" max="1521" width="5.26953125" style="268" customWidth="1"/>
    <col min="1522" max="1522" width="5.90625" style="268" customWidth="1"/>
    <col min="1523" max="1523" width="11.08984375" style="268" customWidth="1"/>
    <col min="1524" max="1524" width="10.08984375" style="268" customWidth="1"/>
    <col min="1525" max="1525" width="1.08984375" style="268" customWidth="1"/>
    <col min="1526" max="1526" width="9.08984375" style="268" customWidth="1"/>
    <col min="1527" max="1527" width="1.08984375" style="268" customWidth="1"/>
    <col min="1528" max="1528" width="9.08984375" style="268" customWidth="1"/>
    <col min="1529" max="1529" width="1.08984375" style="268" customWidth="1"/>
    <col min="1530" max="1530" width="9.08984375" style="268" customWidth="1"/>
    <col min="1531" max="1531" width="1.08984375" style="268" customWidth="1"/>
    <col min="1532" max="1532" width="7.90625" style="268" customWidth="1"/>
    <col min="1533" max="1533" width="12.36328125" style="268" customWidth="1"/>
    <col min="1534" max="1534" width="2.36328125" style="268" bestFit="1" customWidth="1"/>
    <col min="1535" max="1535" width="7" style="268" customWidth="1"/>
    <col min="1536" max="1536" width="14.90625" style="268" customWidth="1"/>
    <col min="1537" max="1775" width="9" style="268"/>
    <col min="1776" max="1776" width="3.7265625" style="268" customWidth="1"/>
    <col min="1777" max="1777" width="5.26953125" style="268" customWidth="1"/>
    <col min="1778" max="1778" width="5.90625" style="268" customWidth="1"/>
    <col min="1779" max="1779" width="11.08984375" style="268" customWidth="1"/>
    <col min="1780" max="1780" width="10.08984375" style="268" customWidth="1"/>
    <col min="1781" max="1781" width="1.08984375" style="268" customWidth="1"/>
    <col min="1782" max="1782" width="9.08984375" style="268" customWidth="1"/>
    <col min="1783" max="1783" width="1.08984375" style="268" customWidth="1"/>
    <col min="1784" max="1784" width="9.08984375" style="268" customWidth="1"/>
    <col min="1785" max="1785" width="1.08984375" style="268" customWidth="1"/>
    <col min="1786" max="1786" width="9.08984375" style="268" customWidth="1"/>
    <col min="1787" max="1787" width="1.08984375" style="268" customWidth="1"/>
    <col min="1788" max="1788" width="7.90625" style="268" customWidth="1"/>
    <col min="1789" max="1789" width="12.36328125" style="268" customWidth="1"/>
    <col min="1790" max="1790" width="2.36328125" style="268" bestFit="1" customWidth="1"/>
    <col min="1791" max="1791" width="7" style="268" customWidth="1"/>
    <col min="1792" max="1792" width="14.90625" style="268" customWidth="1"/>
    <col min="1793" max="2031" width="9" style="268"/>
    <col min="2032" max="2032" width="3.7265625" style="268" customWidth="1"/>
    <col min="2033" max="2033" width="5.26953125" style="268" customWidth="1"/>
    <col min="2034" max="2034" width="5.90625" style="268" customWidth="1"/>
    <col min="2035" max="2035" width="11.08984375" style="268" customWidth="1"/>
    <col min="2036" max="2036" width="10.08984375" style="268" customWidth="1"/>
    <col min="2037" max="2037" width="1.08984375" style="268" customWidth="1"/>
    <col min="2038" max="2038" width="9.08984375" style="268" customWidth="1"/>
    <col min="2039" max="2039" width="1.08984375" style="268" customWidth="1"/>
    <col min="2040" max="2040" width="9.08984375" style="268" customWidth="1"/>
    <col min="2041" max="2041" width="1.08984375" style="268" customWidth="1"/>
    <col min="2042" max="2042" width="9.08984375" style="268" customWidth="1"/>
    <col min="2043" max="2043" width="1.08984375" style="268" customWidth="1"/>
    <col min="2044" max="2044" width="7.90625" style="268" customWidth="1"/>
    <col min="2045" max="2045" width="12.36328125" style="268" customWidth="1"/>
    <col min="2046" max="2046" width="2.36328125" style="268" bestFit="1" customWidth="1"/>
    <col min="2047" max="2047" width="7" style="268" customWidth="1"/>
    <col min="2048" max="2048" width="14.90625" style="268" customWidth="1"/>
    <col min="2049" max="2287" width="9" style="268"/>
    <col min="2288" max="2288" width="3.7265625" style="268" customWidth="1"/>
    <col min="2289" max="2289" width="5.26953125" style="268" customWidth="1"/>
    <col min="2290" max="2290" width="5.90625" style="268" customWidth="1"/>
    <col min="2291" max="2291" width="11.08984375" style="268" customWidth="1"/>
    <col min="2292" max="2292" width="10.08984375" style="268" customWidth="1"/>
    <col min="2293" max="2293" width="1.08984375" style="268" customWidth="1"/>
    <col min="2294" max="2294" width="9.08984375" style="268" customWidth="1"/>
    <col min="2295" max="2295" width="1.08984375" style="268" customWidth="1"/>
    <col min="2296" max="2296" width="9.08984375" style="268" customWidth="1"/>
    <col min="2297" max="2297" width="1.08984375" style="268" customWidth="1"/>
    <col min="2298" max="2298" width="9.08984375" style="268" customWidth="1"/>
    <col min="2299" max="2299" width="1.08984375" style="268" customWidth="1"/>
    <col min="2300" max="2300" width="7.90625" style="268" customWidth="1"/>
    <col min="2301" max="2301" width="12.36328125" style="268" customWidth="1"/>
    <col min="2302" max="2302" width="2.36328125" style="268" bestFit="1" customWidth="1"/>
    <col min="2303" max="2303" width="7" style="268" customWidth="1"/>
    <col min="2304" max="2304" width="14.90625" style="268" customWidth="1"/>
    <col min="2305" max="2543" width="9" style="268"/>
    <col min="2544" max="2544" width="3.7265625" style="268" customWidth="1"/>
    <col min="2545" max="2545" width="5.26953125" style="268" customWidth="1"/>
    <col min="2546" max="2546" width="5.90625" style="268" customWidth="1"/>
    <col min="2547" max="2547" width="11.08984375" style="268" customWidth="1"/>
    <col min="2548" max="2548" width="10.08984375" style="268" customWidth="1"/>
    <col min="2549" max="2549" width="1.08984375" style="268" customWidth="1"/>
    <col min="2550" max="2550" width="9.08984375" style="268" customWidth="1"/>
    <col min="2551" max="2551" width="1.08984375" style="268" customWidth="1"/>
    <col min="2552" max="2552" width="9.08984375" style="268" customWidth="1"/>
    <col min="2553" max="2553" width="1.08984375" style="268" customWidth="1"/>
    <col min="2554" max="2554" width="9.08984375" style="268" customWidth="1"/>
    <col min="2555" max="2555" width="1.08984375" style="268" customWidth="1"/>
    <col min="2556" max="2556" width="7.90625" style="268" customWidth="1"/>
    <col min="2557" max="2557" width="12.36328125" style="268" customWidth="1"/>
    <col min="2558" max="2558" width="2.36328125" style="268" bestFit="1" customWidth="1"/>
    <col min="2559" max="2559" width="7" style="268" customWidth="1"/>
    <col min="2560" max="2560" width="14.90625" style="268" customWidth="1"/>
    <col min="2561" max="2799" width="9" style="268"/>
    <col min="2800" max="2800" width="3.7265625" style="268" customWidth="1"/>
    <col min="2801" max="2801" width="5.26953125" style="268" customWidth="1"/>
    <col min="2802" max="2802" width="5.90625" style="268" customWidth="1"/>
    <col min="2803" max="2803" width="11.08984375" style="268" customWidth="1"/>
    <col min="2804" max="2804" width="10.08984375" style="268" customWidth="1"/>
    <col min="2805" max="2805" width="1.08984375" style="268" customWidth="1"/>
    <col min="2806" max="2806" width="9.08984375" style="268" customWidth="1"/>
    <col min="2807" max="2807" width="1.08984375" style="268" customWidth="1"/>
    <col min="2808" max="2808" width="9.08984375" style="268" customWidth="1"/>
    <col min="2809" max="2809" width="1.08984375" style="268" customWidth="1"/>
    <col min="2810" max="2810" width="9.08984375" style="268" customWidth="1"/>
    <col min="2811" max="2811" width="1.08984375" style="268" customWidth="1"/>
    <col min="2812" max="2812" width="7.90625" style="268" customWidth="1"/>
    <col min="2813" max="2813" width="12.36328125" style="268" customWidth="1"/>
    <col min="2814" max="2814" width="2.36328125" style="268" bestFit="1" customWidth="1"/>
    <col min="2815" max="2815" width="7" style="268" customWidth="1"/>
    <col min="2816" max="2816" width="14.90625" style="268" customWidth="1"/>
    <col min="2817" max="3055" width="9" style="268"/>
    <col min="3056" max="3056" width="3.7265625" style="268" customWidth="1"/>
    <col min="3057" max="3057" width="5.26953125" style="268" customWidth="1"/>
    <col min="3058" max="3058" width="5.90625" style="268" customWidth="1"/>
    <col min="3059" max="3059" width="11.08984375" style="268" customWidth="1"/>
    <col min="3060" max="3060" width="10.08984375" style="268" customWidth="1"/>
    <col min="3061" max="3061" width="1.08984375" style="268" customWidth="1"/>
    <col min="3062" max="3062" width="9.08984375" style="268" customWidth="1"/>
    <col min="3063" max="3063" width="1.08984375" style="268" customWidth="1"/>
    <col min="3064" max="3064" width="9.08984375" style="268" customWidth="1"/>
    <col min="3065" max="3065" width="1.08984375" style="268" customWidth="1"/>
    <col min="3066" max="3066" width="9.08984375" style="268" customWidth="1"/>
    <col min="3067" max="3067" width="1.08984375" style="268" customWidth="1"/>
    <col min="3068" max="3068" width="7.90625" style="268" customWidth="1"/>
    <col min="3069" max="3069" width="12.36328125" style="268" customWidth="1"/>
    <col min="3070" max="3070" width="2.36328125" style="268" bestFit="1" customWidth="1"/>
    <col min="3071" max="3071" width="7" style="268" customWidth="1"/>
    <col min="3072" max="3072" width="14.90625" style="268" customWidth="1"/>
    <col min="3073" max="3311" width="9" style="268"/>
    <col min="3312" max="3312" width="3.7265625" style="268" customWidth="1"/>
    <col min="3313" max="3313" width="5.26953125" style="268" customWidth="1"/>
    <col min="3314" max="3314" width="5.90625" style="268" customWidth="1"/>
    <col min="3315" max="3315" width="11.08984375" style="268" customWidth="1"/>
    <col min="3316" max="3316" width="10.08984375" style="268" customWidth="1"/>
    <col min="3317" max="3317" width="1.08984375" style="268" customWidth="1"/>
    <col min="3318" max="3318" width="9.08984375" style="268" customWidth="1"/>
    <col min="3319" max="3319" width="1.08984375" style="268" customWidth="1"/>
    <col min="3320" max="3320" width="9.08984375" style="268" customWidth="1"/>
    <col min="3321" max="3321" width="1.08984375" style="268" customWidth="1"/>
    <col min="3322" max="3322" width="9.08984375" style="268" customWidth="1"/>
    <col min="3323" max="3323" width="1.08984375" style="268" customWidth="1"/>
    <col min="3324" max="3324" width="7.90625" style="268" customWidth="1"/>
    <col min="3325" max="3325" width="12.36328125" style="268" customWidth="1"/>
    <col min="3326" max="3326" width="2.36328125" style="268" bestFit="1" customWidth="1"/>
    <col min="3327" max="3327" width="7" style="268" customWidth="1"/>
    <col min="3328" max="3328" width="14.90625" style="268" customWidth="1"/>
    <col min="3329" max="3567" width="9" style="268"/>
    <col min="3568" max="3568" width="3.7265625" style="268" customWidth="1"/>
    <col min="3569" max="3569" width="5.26953125" style="268" customWidth="1"/>
    <col min="3570" max="3570" width="5.90625" style="268" customWidth="1"/>
    <col min="3571" max="3571" width="11.08984375" style="268" customWidth="1"/>
    <col min="3572" max="3572" width="10.08984375" style="268" customWidth="1"/>
    <col min="3573" max="3573" width="1.08984375" style="268" customWidth="1"/>
    <col min="3574" max="3574" width="9.08984375" style="268" customWidth="1"/>
    <col min="3575" max="3575" width="1.08984375" style="268" customWidth="1"/>
    <col min="3576" max="3576" width="9.08984375" style="268" customWidth="1"/>
    <col min="3577" max="3577" width="1.08984375" style="268" customWidth="1"/>
    <col min="3578" max="3578" width="9.08984375" style="268" customWidth="1"/>
    <col min="3579" max="3579" width="1.08984375" style="268" customWidth="1"/>
    <col min="3580" max="3580" width="7.90625" style="268" customWidth="1"/>
    <col min="3581" max="3581" width="12.36328125" style="268" customWidth="1"/>
    <col min="3582" max="3582" width="2.36328125" style="268" bestFit="1" customWidth="1"/>
    <col min="3583" max="3583" width="7" style="268" customWidth="1"/>
    <col min="3584" max="3584" width="14.90625" style="268" customWidth="1"/>
    <col min="3585" max="3823" width="9" style="268"/>
    <col min="3824" max="3824" width="3.7265625" style="268" customWidth="1"/>
    <col min="3825" max="3825" width="5.26953125" style="268" customWidth="1"/>
    <col min="3826" max="3826" width="5.90625" style="268" customWidth="1"/>
    <col min="3827" max="3827" width="11.08984375" style="268" customWidth="1"/>
    <col min="3828" max="3828" width="10.08984375" style="268" customWidth="1"/>
    <col min="3829" max="3829" width="1.08984375" style="268" customWidth="1"/>
    <col min="3830" max="3830" width="9.08984375" style="268" customWidth="1"/>
    <col min="3831" max="3831" width="1.08984375" style="268" customWidth="1"/>
    <col min="3832" max="3832" width="9.08984375" style="268" customWidth="1"/>
    <col min="3833" max="3833" width="1.08984375" style="268" customWidth="1"/>
    <col min="3834" max="3834" width="9.08984375" style="268" customWidth="1"/>
    <col min="3835" max="3835" width="1.08984375" style="268" customWidth="1"/>
    <col min="3836" max="3836" width="7.90625" style="268" customWidth="1"/>
    <col min="3837" max="3837" width="12.36328125" style="268" customWidth="1"/>
    <col min="3838" max="3838" width="2.36328125" style="268" bestFit="1" customWidth="1"/>
    <col min="3839" max="3839" width="7" style="268" customWidth="1"/>
    <col min="3840" max="3840" width="14.90625" style="268" customWidth="1"/>
    <col min="3841" max="4079" width="9" style="268"/>
    <col min="4080" max="4080" width="3.7265625" style="268" customWidth="1"/>
    <col min="4081" max="4081" width="5.26953125" style="268" customWidth="1"/>
    <col min="4082" max="4082" width="5.90625" style="268" customWidth="1"/>
    <col min="4083" max="4083" width="11.08984375" style="268" customWidth="1"/>
    <col min="4084" max="4084" width="10.08984375" style="268" customWidth="1"/>
    <col min="4085" max="4085" width="1.08984375" style="268" customWidth="1"/>
    <col min="4086" max="4086" width="9.08984375" style="268" customWidth="1"/>
    <col min="4087" max="4087" width="1.08984375" style="268" customWidth="1"/>
    <col min="4088" max="4088" width="9.08984375" style="268" customWidth="1"/>
    <col min="4089" max="4089" width="1.08984375" style="268" customWidth="1"/>
    <col min="4090" max="4090" width="9.08984375" style="268" customWidth="1"/>
    <col min="4091" max="4091" width="1.08984375" style="268" customWidth="1"/>
    <col min="4092" max="4092" width="7.90625" style="268" customWidth="1"/>
    <col min="4093" max="4093" width="12.36328125" style="268" customWidth="1"/>
    <col min="4094" max="4094" width="2.36328125" style="268" bestFit="1" customWidth="1"/>
    <col min="4095" max="4095" width="7" style="268" customWidth="1"/>
    <col min="4096" max="4096" width="14.90625" style="268" customWidth="1"/>
    <col min="4097" max="4335" width="9" style="268"/>
    <col min="4336" max="4336" width="3.7265625" style="268" customWidth="1"/>
    <col min="4337" max="4337" width="5.26953125" style="268" customWidth="1"/>
    <col min="4338" max="4338" width="5.90625" style="268" customWidth="1"/>
    <col min="4339" max="4339" width="11.08984375" style="268" customWidth="1"/>
    <col min="4340" max="4340" width="10.08984375" style="268" customWidth="1"/>
    <col min="4341" max="4341" width="1.08984375" style="268" customWidth="1"/>
    <col min="4342" max="4342" width="9.08984375" style="268" customWidth="1"/>
    <col min="4343" max="4343" width="1.08984375" style="268" customWidth="1"/>
    <col min="4344" max="4344" width="9.08984375" style="268" customWidth="1"/>
    <col min="4345" max="4345" width="1.08984375" style="268" customWidth="1"/>
    <col min="4346" max="4346" width="9.08984375" style="268" customWidth="1"/>
    <col min="4347" max="4347" width="1.08984375" style="268" customWidth="1"/>
    <col min="4348" max="4348" width="7.90625" style="268" customWidth="1"/>
    <col min="4349" max="4349" width="12.36328125" style="268" customWidth="1"/>
    <col min="4350" max="4350" width="2.36328125" style="268" bestFit="1" customWidth="1"/>
    <col min="4351" max="4351" width="7" style="268" customWidth="1"/>
    <col min="4352" max="4352" width="14.90625" style="268" customWidth="1"/>
    <col min="4353" max="4591" width="9" style="268"/>
    <col min="4592" max="4592" width="3.7265625" style="268" customWidth="1"/>
    <col min="4593" max="4593" width="5.26953125" style="268" customWidth="1"/>
    <col min="4594" max="4594" width="5.90625" style="268" customWidth="1"/>
    <col min="4595" max="4595" width="11.08984375" style="268" customWidth="1"/>
    <col min="4596" max="4596" width="10.08984375" style="268" customWidth="1"/>
    <col min="4597" max="4597" width="1.08984375" style="268" customWidth="1"/>
    <col min="4598" max="4598" width="9.08984375" style="268" customWidth="1"/>
    <col min="4599" max="4599" width="1.08984375" style="268" customWidth="1"/>
    <col min="4600" max="4600" width="9.08984375" style="268" customWidth="1"/>
    <col min="4601" max="4601" width="1.08984375" style="268" customWidth="1"/>
    <col min="4602" max="4602" width="9.08984375" style="268" customWidth="1"/>
    <col min="4603" max="4603" width="1.08984375" style="268" customWidth="1"/>
    <col min="4604" max="4604" width="7.90625" style="268" customWidth="1"/>
    <col min="4605" max="4605" width="12.36328125" style="268" customWidth="1"/>
    <col min="4606" max="4606" width="2.36328125" style="268" bestFit="1" customWidth="1"/>
    <col min="4607" max="4607" width="7" style="268" customWidth="1"/>
    <col min="4608" max="4608" width="14.90625" style="268" customWidth="1"/>
    <col min="4609" max="4847" width="9" style="268"/>
    <col min="4848" max="4848" width="3.7265625" style="268" customWidth="1"/>
    <col min="4849" max="4849" width="5.26953125" style="268" customWidth="1"/>
    <col min="4850" max="4850" width="5.90625" style="268" customWidth="1"/>
    <col min="4851" max="4851" width="11.08984375" style="268" customWidth="1"/>
    <col min="4852" max="4852" width="10.08984375" style="268" customWidth="1"/>
    <col min="4853" max="4853" width="1.08984375" style="268" customWidth="1"/>
    <col min="4854" max="4854" width="9.08984375" style="268" customWidth="1"/>
    <col min="4855" max="4855" width="1.08984375" style="268" customWidth="1"/>
    <col min="4856" max="4856" width="9.08984375" style="268" customWidth="1"/>
    <col min="4857" max="4857" width="1.08984375" style="268" customWidth="1"/>
    <col min="4858" max="4858" width="9.08984375" style="268" customWidth="1"/>
    <col min="4859" max="4859" width="1.08984375" style="268" customWidth="1"/>
    <col min="4860" max="4860" width="7.90625" style="268" customWidth="1"/>
    <col min="4861" max="4861" width="12.36328125" style="268" customWidth="1"/>
    <col min="4862" max="4862" width="2.36328125" style="268" bestFit="1" customWidth="1"/>
    <col min="4863" max="4863" width="7" style="268" customWidth="1"/>
    <col min="4864" max="4864" width="14.90625" style="268" customWidth="1"/>
    <col min="4865" max="5103" width="9" style="268"/>
    <col min="5104" max="5104" width="3.7265625" style="268" customWidth="1"/>
    <col min="5105" max="5105" width="5.26953125" style="268" customWidth="1"/>
    <col min="5106" max="5106" width="5.90625" style="268" customWidth="1"/>
    <col min="5107" max="5107" width="11.08984375" style="268" customWidth="1"/>
    <col min="5108" max="5108" width="10.08984375" style="268" customWidth="1"/>
    <col min="5109" max="5109" width="1.08984375" style="268" customWidth="1"/>
    <col min="5110" max="5110" width="9.08984375" style="268" customWidth="1"/>
    <col min="5111" max="5111" width="1.08984375" style="268" customWidth="1"/>
    <col min="5112" max="5112" width="9.08984375" style="268" customWidth="1"/>
    <col min="5113" max="5113" width="1.08984375" style="268" customWidth="1"/>
    <col min="5114" max="5114" width="9.08984375" style="268" customWidth="1"/>
    <col min="5115" max="5115" width="1.08984375" style="268" customWidth="1"/>
    <col min="5116" max="5116" width="7.90625" style="268" customWidth="1"/>
    <col min="5117" max="5117" width="12.36328125" style="268" customWidth="1"/>
    <col min="5118" max="5118" width="2.36328125" style="268" bestFit="1" customWidth="1"/>
    <col min="5119" max="5119" width="7" style="268" customWidth="1"/>
    <col min="5120" max="5120" width="14.90625" style="268" customWidth="1"/>
    <col min="5121" max="5359" width="9" style="268"/>
    <col min="5360" max="5360" width="3.7265625" style="268" customWidth="1"/>
    <col min="5361" max="5361" width="5.26953125" style="268" customWidth="1"/>
    <col min="5362" max="5362" width="5.90625" style="268" customWidth="1"/>
    <col min="5363" max="5363" width="11.08984375" style="268" customWidth="1"/>
    <col min="5364" max="5364" width="10.08984375" style="268" customWidth="1"/>
    <col min="5365" max="5365" width="1.08984375" style="268" customWidth="1"/>
    <col min="5366" max="5366" width="9.08984375" style="268" customWidth="1"/>
    <col min="5367" max="5367" width="1.08984375" style="268" customWidth="1"/>
    <col min="5368" max="5368" width="9.08984375" style="268" customWidth="1"/>
    <col min="5369" max="5369" width="1.08984375" style="268" customWidth="1"/>
    <col min="5370" max="5370" width="9.08984375" style="268" customWidth="1"/>
    <col min="5371" max="5371" width="1.08984375" style="268" customWidth="1"/>
    <col min="5372" max="5372" width="7.90625" style="268" customWidth="1"/>
    <col min="5373" max="5373" width="12.36328125" style="268" customWidth="1"/>
    <col min="5374" max="5374" width="2.36328125" style="268" bestFit="1" customWidth="1"/>
    <col min="5375" max="5375" width="7" style="268" customWidth="1"/>
    <col min="5376" max="5376" width="14.90625" style="268" customWidth="1"/>
    <col min="5377" max="5615" width="9" style="268"/>
    <col min="5616" max="5616" width="3.7265625" style="268" customWidth="1"/>
    <col min="5617" max="5617" width="5.26953125" style="268" customWidth="1"/>
    <col min="5618" max="5618" width="5.90625" style="268" customWidth="1"/>
    <col min="5619" max="5619" width="11.08984375" style="268" customWidth="1"/>
    <col min="5620" max="5620" width="10.08984375" style="268" customWidth="1"/>
    <col min="5621" max="5621" width="1.08984375" style="268" customWidth="1"/>
    <col min="5622" max="5622" width="9.08984375" style="268" customWidth="1"/>
    <col min="5623" max="5623" width="1.08984375" style="268" customWidth="1"/>
    <col min="5624" max="5624" width="9.08984375" style="268" customWidth="1"/>
    <col min="5625" max="5625" width="1.08984375" style="268" customWidth="1"/>
    <col min="5626" max="5626" width="9.08984375" style="268" customWidth="1"/>
    <col min="5627" max="5627" width="1.08984375" style="268" customWidth="1"/>
    <col min="5628" max="5628" width="7.90625" style="268" customWidth="1"/>
    <col min="5629" max="5629" width="12.36328125" style="268" customWidth="1"/>
    <col min="5630" max="5630" width="2.36328125" style="268" bestFit="1" customWidth="1"/>
    <col min="5631" max="5631" width="7" style="268" customWidth="1"/>
    <col min="5632" max="5632" width="14.90625" style="268" customWidth="1"/>
    <col min="5633" max="5871" width="9" style="268"/>
    <col min="5872" max="5872" width="3.7265625" style="268" customWidth="1"/>
    <col min="5873" max="5873" width="5.26953125" style="268" customWidth="1"/>
    <col min="5874" max="5874" width="5.90625" style="268" customWidth="1"/>
    <col min="5875" max="5875" width="11.08984375" style="268" customWidth="1"/>
    <col min="5876" max="5876" width="10.08984375" style="268" customWidth="1"/>
    <col min="5877" max="5877" width="1.08984375" style="268" customWidth="1"/>
    <col min="5878" max="5878" width="9.08984375" style="268" customWidth="1"/>
    <col min="5879" max="5879" width="1.08984375" style="268" customWidth="1"/>
    <col min="5880" max="5880" width="9.08984375" style="268" customWidth="1"/>
    <col min="5881" max="5881" width="1.08984375" style="268" customWidth="1"/>
    <col min="5882" max="5882" width="9.08984375" style="268" customWidth="1"/>
    <col min="5883" max="5883" width="1.08984375" style="268" customWidth="1"/>
    <col min="5884" max="5884" width="7.90625" style="268" customWidth="1"/>
    <col min="5885" max="5885" width="12.36328125" style="268" customWidth="1"/>
    <col min="5886" max="5886" width="2.36328125" style="268" bestFit="1" customWidth="1"/>
    <col min="5887" max="5887" width="7" style="268" customWidth="1"/>
    <col min="5888" max="5888" width="14.90625" style="268" customWidth="1"/>
    <col min="5889" max="6127" width="9" style="268"/>
    <col min="6128" max="6128" width="3.7265625" style="268" customWidth="1"/>
    <col min="6129" max="6129" width="5.26953125" style="268" customWidth="1"/>
    <col min="6130" max="6130" width="5.90625" style="268" customWidth="1"/>
    <col min="6131" max="6131" width="11.08984375" style="268" customWidth="1"/>
    <col min="6132" max="6132" width="10.08984375" style="268" customWidth="1"/>
    <col min="6133" max="6133" width="1.08984375" style="268" customWidth="1"/>
    <col min="6134" max="6134" width="9.08984375" style="268" customWidth="1"/>
    <col min="6135" max="6135" width="1.08984375" style="268" customWidth="1"/>
    <col min="6136" max="6136" width="9.08984375" style="268" customWidth="1"/>
    <col min="6137" max="6137" width="1.08984375" style="268" customWidth="1"/>
    <col min="6138" max="6138" width="9.08984375" style="268" customWidth="1"/>
    <col min="6139" max="6139" width="1.08984375" style="268" customWidth="1"/>
    <col min="6140" max="6140" width="7.90625" style="268" customWidth="1"/>
    <col min="6141" max="6141" width="12.36328125" style="268" customWidth="1"/>
    <col min="6142" max="6142" width="2.36328125" style="268" bestFit="1" customWidth="1"/>
    <col min="6143" max="6143" width="7" style="268" customWidth="1"/>
    <col min="6144" max="6144" width="14.90625" style="268" customWidth="1"/>
    <col min="6145" max="6383" width="9" style="268"/>
    <col min="6384" max="6384" width="3.7265625" style="268" customWidth="1"/>
    <col min="6385" max="6385" width="5.26953125" style="268" customWidth="1"/>
    <col min="6386" max="6386" width="5.90625" style="268" customWidth="1"/>
    <col min="6387" max="6387" width="11.08984375" style="268" customWidth="1"/>
    <col min="6388" max="6388" width="10.08984375" style="268" customWidth="1"/>
    <col min="6389" max="6389" width="1.08984375" style="268" customWidth="1"/>
    <col min="6390" max="6390" width="9.08984375" style="268" customWidth="1"/>
    <col min="6391" max="6391" width="1.08984375" style="268" customWidth="1"/>
    <col min="6392" max="6392" width="9.08984375" style="268" customWidth="1"/>
    <col min="6393" max="6393" width="1.08984375" style="268" customWidth="1"/>
    <col min="6394" max="6394" width="9.08984375" style="268" customWidth="1"/>
    <col min="6395" max="6395" width="1.08984375" style="268" customWidth="1"/>
    <col min="6396" max="6396" width="7.90625" style="268" customWidth="1"/>
    <col min="6397" max="6397" width="12.36328125" style="268" customWidth="1"/>
    <col min="6398" max="6398" width="2.36328125" style="268" bestFit="1" customWidth="1"/>
    <col min="6399" max="6399" width="7" style="268" customWidth="1"/>
    <col min="6400" max="6400" width="14.90625" style="268" customWidth="1"/>
    <col min="6401" max="6639" width="9" style="268"/>
    <col min="6640" max="6640" width="3.7265625" style="268" customWidth="1"/>
    <col min="6641" max="6641" width="5.26953125" style="268" customWidth="1"/>
    <col min="6642" max="6642" width="5.90625" style="268" customWidth="1"/>
    <col min="6643" max="6643" width="11.08984375" style="268" customWidth="1"/>
    <col min="6644" max="6644" width="10.08984375" style="268" customWidth="1"/>
    <col min="6645" max="6645" width="1.08984375" style="268" customWidth="1"/>
    <col min="6646" max="6646" width="9.08984375" style="268" customWidth="1"/>
    <col min="6647" max="6647" width="1.08984375" style="268" customWidth="1"/>
    <col min="6648" max="6648" width="9.08984375" style="268" customWidth="1"/>
    <col min="6649" max="6649" width="1.08984375" style="268" customWidth="1"/>
    <col min="6650" max="6650" width="9.08984375" style="268" customWidth="1"/>
    <col min="6651" max="6651" width="1.08984375" style="268" customWidth="1"/>
    <col min="6652" max="6652" width="7.90625" style="268" customWidth="1"/>
    <col min="6653" max="6653" width="12.36328125" style="268" customWidth="1"/>
    <col min="6654" max="6654" width="2.36328125" style="268" bestFit="1" customWidth="1"/>
    <col min="6655" max="6655" width="7" style="268" customWidth="1"/>
    <col min="6656" max="6656" width="14.90625" style="268" customWidth="1"/>
    <col min="6657" max="6895" width="9" style="268"/>
    <col min="6896" max="6896" width="3.7265625" style="268" customWidth="1"/>
    <col min="6897" max="6897" width="5.26953125" style="268" customWidth="1"/>
    <col min="6898" max="6898" width="5.90625" style="268" customWidth="1"/>
    <col min="6899" max="6899" width="11.08984375" style="268" customWidth="1"/>
    <col min="6900" max="6900" width="10.08984375" style="268" customWidth="1"/>
    <col min="6901" max="6901" width="1.08984375" style="268" customWidth="1"/>
    <col min="6902" max="6902" width="9.08984375" style="268" customWidth="1"/>
    <col min="6903" max="6903" width="1.08984375" style="268" customWidth="1"/>
    <col min="6904" max="6904" width="9.08984375" style="268" customWidth="1"/>
    <col min="6905" max="6905" width="1.08984375" style="268" customWidth="1"/>
    <col min="6906" max="6906" width="9.08984375" style="268" customWidth="1"/>
    <col min="6907" max="6907" width="1.08984375" style="268" customWidth="1"/>
    <col min="6908" max="6908" width="7.90625" style="268" customWidth="1"/>
    <col min="6909" max="6909" width="12.36328125" style="268" customWidth="1"/>
    <col min="6910" max="6910" width="2.36328125" style="268" bestFit="1" customWidth="1"/>
    <col min="6911" max="6911" width="7" style="268" customWidth="1"/>
    <col min="6912" max="6912" width="14.90625" style="268" customWidth="1"/>
    <col min="6913" max="7151" width="9" style="268"/>
    <col min="7152" max="7152" width="3.7265625" style="268" customWidth="1"/>
    <col min="7153" max="7153" width="5.26953125" style="268" customWidth="1"/>
    <col min="7154" max="7154" width="5.90625" style="268" customWidth="1"/>
    <col min="7155" max="7155" width="11.08984375" style="268" customWidth="1"/>
    <col min="7156" max="7156" width="10.08984375" style="268" customWidth="1"/>
    <col min="7157" max="7157" width="1.08984375" style="268" customWidth="1"/>
    <col min="7158" max="7158" width="9.08984375" style="268" customWidth="1"/>
    <col min="7159" max="7159" width="1.08984375" style="268" customWidth="1"/>
    <col min="7160" max="7160" width="9.08984375" style="268" customWidth="1"/>
    <col min="7161" max="7161" width="1.08984375" style="268" customWidth="1"/>
    <col min="7162" max="7162" width="9.08984375" style="268" customWidth="1"/>
    <col min="7163" max="7163" width="1.08984375" style="268" customWidth="1"/>
    <col min="7164" max="7164" width="7.90625" style="268" customWidth="1"/>
    <col min="7165" max="7165" width="12.36328125" style="268" customWidth="1"/>
    <col min="7166" max="7166" width="2.36328125" style="268" bestFit="1" customWidth="1"/>
    <col min="7167" max="7167" width="7" style="268" customWidth="1"/>
    <col min="7168" max="7168" width="14.90625" style="268" customWidth="1"/>
    <col min="7169" max="7407" width="9" style="268"/>
    <col min="7408" max="7408" width="3.7265625" style="268" customWidth="1"/>
    <col min="7409" max="7409" width="5.26953125" style="268" customWidth="1"/>
    <col min="7410" max="7410" width="5.90625" style="268" customWidth="1"/>
    <col min="7411" max="7411" width="11.08984375" style="268" customWidth="1"/>
    <col min="7412" max="7412" width="10.08984375" style="268" customWidth="1"/>
    <col min="7413" max="7413" width="1.08984375" style="268" customWidth="1"/>
    <col min="7414" max="7414" width="9.08984375" style="268" customWidth="1"/>
    <col min="7415" max="7415" width="1.08984375" style="268" customWidth="1"/>
    <col min="7416" max="7416" width="9.08984375" style="268" customWidth="1"/>
    <col min="7417" max="7417" width="1.08984375" style="268" customWidth="1"/>
    <col min="7418" max="7418" width="9.08984375" style="268" customWidth="1"/>
    <col min="7419" max="7419" width="1.08984375" style="268" customWidth="1"/>
    <col min="7420" max="7420" width="7.90625" style="268" customWidth="1"/>
    <col min="7421" max="7421" width="12.36328125" style="268" customWidth="1"/>
    <col min="7422" max="7422" width="2.36328125" style="268" bestFit="1" customWidth="1"/>
    <col min="7423" max="7423" width="7" style="268" customWidth="1"/>
    <col min="7424" max="7424" width="14.90625" style="268" customWidth="1"/>
    <col min="7425" max="7663" width="9" style="268"/>
    <col min="7664" max="7664" width="3.7265625" style="268" customWidth="1"/>
    <col min="7665" max="7665" width="5.26953125" style="268" customWidth="1"/>
    <col min="7666" max="7666" width="5.90625" style="268" customWidth="1"/>
    <col min="7667" max="7667" width="11.08984375" style="268" customWidth="1"/>
    <col min="7668" max="7668" width="10.08984375" style="268" customWidth="1"/>
    <col min="7669" max="7669" width="1.08984375" style="268" customWidth="1"/>
    <col min="7670" max="7670" width="9.08984375" style="268" customWidth="1"/>
    <col min="7671" max="7671" width="1.08984375" style="268" customWidth="1"/>
    <col min="7672" max="7672" width="9.08984375" style="268" customWidth="1"/>
    <col min="7673" max="7673" width="1.08984375" style="268" customWidth="1"/>
    <col min="7674" max="7674" width="9.08984375" style="268" customWidth="1"/>
    <col min="7675" max="7675" width="1.08984375" style="268" customWidth="1"/>
    <col min="7676" max="7676" width="7.90625" style="268" customWidth="1"/>
    <col min="7677" max="7677" width="12.36328125" style="268" customWidth="1"/>
    <col min="7678" max="7678" width="2.36328125" style="268" bestFit="1" customWidth="1"/>
    <col min="7679" max="7679" width="7" style="268" customWidth="1"/>
    <col min="7680" max="7680" width="14.90625" style="268" customWidth="1"/>
    <col min="7681" max="7919" width="9" style="268"/>
    <col min="7920" max="7920" width="3.7265625" style="268" customWidth="1"/>
    <col min="7921" max="7921" width="5.26953125" style="268" customWidth="1"/>
    <col min="7922" max="7922" width="5.90625" style="268" customWidth="1"/>
    <col min="7923" max="7923" width="11.08984375" style="268" customWidth="1"/>
    <col min="7924" max="7924" width="10.08984375" style="268" customWidth="1"/>
    <col min="7925" max="7925" width="1.08984375" style="268" customWidth="1"/>
    <col min="7926" max="7926" width="9.08984375" style="268" customWidth="1"/>
    <col min="7927" max="7927" width="1.08984375" style="268" customWidth="1"/>
    <col min="7928" max="7928" width="9.08984375" style="268" customWidth="1"/>
    <col min="7929" max="7929" width="1.08984375" style="268" customWidth="1"/>
    <col min="7930" max="7930" width="9.08984375" style="268" customWidth="1"/>
    <col min="7931" max="7931" width="1.08984375" style="268" customWidth="1"/>
    <col min="7932" max="7932" width="7.90625" style="268" customWidth="1"/>
    <col min="7933" max="7933" width="12.36328125" style="268" customWidth="1"/>
    <col min="7934" max="7934" width="2.36328125" style="268" bestFit="1" customWidth="1"/>
    <col min="7935" max="7935" width="7" style="268" customWidth="1"/>
    <col min="7936" max="7936" width="14.90625" style="268" customWidth="1"/>
    <col min="7937" max="8175" width="9" style="268"/>
    <col min="8176" max="8176" width="3.7265625" style="268" customWidth="1"/>
    <col min="8177" max="8177" width="5.26953125" style="268" customWidth="1"/>
    <col min="8178" max="8178" width="5.90625" style="268" customWidth="1"/>
    <col min="8179" max="8179" width="11.08984375" style="268" customWidth="1"/>
    <col min="8180" max="8180" width="10.08984375" style="268" customWidth="1"/>
    <col min="8181" max="8181" width="1.08984375" style="268" customWidth="1"/>
    <col min="8182" max="8182" width="9.08984375" style="268" customWidth="1"/>
    <col min="8183" max="8183" width="1.08984375" style="268" customWidth="1"/>
    <col min="8184" max="8184" width="9.08984375" style="268" customWidth="1"/>
    <col min="8185" max="8185" width="1.08984375" style="268" customWidth="1"/>
    <col min="8186" max="8186" width="9.08984375" style="268" customWidth="1"/>
    <col min="8187" max="8187" width="1.08984375" style="268" customWidth="1"/>
    <col min="8188" max="8188" width="7.90625" style="268" customWidth="1"/>
    <col min="8189" max="8189" width="12.36328125" style="268" customWidth="1"/>
    <col min="8190" max="8190" width="2.36328125" style="268" bestFit="1" customWidth="1"/>
    <col min="8191" max="8191" width="7" style="268" customWidth="1"/>
    <col min="8192" max="8192" width="14.90625" style="268" customWidth="1"/>
    <col min="8193" max="8431" width="9" style="268"/>
    <col min="8432" max="8432" width="3.7265625" style="268" customWidth="1"/>
    <col min="8433" max="8433" width="5.26953125" style="268" customWidth="1"/>
    <col min="8434" max="8434" width="5.90625" style="268" customWidth="1"/>
    <col min="8435" max="8435" width="11.08984375" style="268" customWidth="1"/>
    <col min="8436" max="8436" width="10.08984375" style="268" customWidth="1"/>
    <col min="8437" max="8437" width="1.08984375" style="268" customWidth="1"/>
    <col min="8438" max="8438" width="9.08984375" style="268" customWidth="1"/>
    <col min="8439" max="8439" width="1.08984375" style="268" customWidth="1"/>
    <col min="8440" max="8440" width="9.08984375" style="268" customWidth="1"/>
    <col min="8441" max="8441" width="1.08984375" style="268" customWidth="1"/>
    <col min="8442" max="8442" width="9.08984375" style="268" customWidth="1"/>
    <col min="8443" max="8443" width="1.08984375" style="268" customWidth="1"/>
    <col min="8444" max="8444" width="7.90625" style="268" customWidth="1"/>
    <col min="8445" max="8445" width="12.36328125" style="268" customWidth="1"/>
    <col min="8446" max="8446" width="2.36328125" style="268" bestFit="1" customWidth="1"/>
    <col min="8447" max="8447" width="7" style="268" customWidth="1"/>
    <col min="8448" max="8448" width="14.90625" style="268" customWidth="1"/>
    <col min="8449" max="8687" width="9" style="268"/>
    <col min="8688" max="8688" width="3.7265625" style="268" customWidth="1"/>
    <col min="8689" max="8689" width="5.26953125" style="268" customWidth="1"/>
    <col min="8690" max="8690" width="5.90625" style="268" customWidth="1"/>
    <col min="8691" max="8691" width="11.08984375" style="268" customWidth="1"/>
    <col min="8692" max="8692" width="10.08984375" style="268" customWidth="1"/>
    <col min="8693" max="8693" width="1.08984375" style="268" customWidth="1"/>
    <col min="8694" max="8694" width="9.08984375" style="268" customWidth="1"/>
    <col min="8695" max="8695" width="1.08984375" style="268" customWidth="1"/>
    <col min="8696" max="8696" width="9.08984375" style="268" customWidth="1"/>
    <col min="8697" max="8697" width="1.08984375" style="268" customWidth="1"/>
    <col min="8698" max="8698" width="9.08984375" style="268" customWidth="1"/>
    <col min="8699" max="8699" width="1.08984375" style="268" customWidth="1"/>
    <col min="8700" max="8700" width="7.90625" style="268" customWidth="1"/>
    <col min="8701" max="8701" width="12.36328125" style="268" customWidth="1"/>
    <col min="8702" max="8702" width="2.36328125" style="268" bestFit="1" customWidth="1"/>
    <col min="8703" max="8703" width="7" style="268" customWidth="1"/>
    <col min="8704" max="8704" width="14.90625" style="268" customWidth="1"/>
    <col min="8705" max="8943" width="9" style="268"/>
    <col min="8944" max="8944" width="3.7265625" style="268" customWidth="1"/>
    <col min="8945" max="8945" width="5.26953125" style="268" customWidth="1"/>
    <col min="8946" max="8946" width="5.90625" style="268" customWidth="1"/>
    <col min="8947" max="8947" width="11.08984375" style="268" customWidth="1"/>
    <col min="8948" max="8948" width="10.08984375" style="268" customWidth="1"/>
    <col min="8949" max="8949" width="1.08984375" style="268" customWidth="1"/>
    <col min="8950" max="8950" width="9.08984375" style="268" customWidth="1"/>
    <col min="8951" max="8951" width="1.08984375" style="268" customWidth="1"/>
    <col min="8952" max="8952" width="9.08984375" style="268" customWidth="1"/>
    <col min="8953" max="8953" width="1.08984375" style="268" customWidth="1"/>
    <col min="8954" max="8954" width="9.08984375" style="268" customWidth="1"/>
    <col min="8955" max="8955" width="1.08984375" style="268" customWidth="1"/>
    <col min="8956" max="8956" width="7.90625" style="268" customWidth="1"/>
    <col min="8957" max="8957" width="12.36328125" style="268" customWidth="1"/>
    <col min="8958" max="8958" width="2.36328125" style="268" bestFit="1" customWidth="1"/>
    <col min="8959" max="8959" width="7" style="268" customWidth="1"/>
    <col min="8960" max="8960" width="14.90625" style="268" customWidth="1"/>
    <col min="8961" max="9199" width="9" style="268"/>
    <col min="9200" max="9200" width="3.7265625" style="268" customWidth="1"/>
    <col min="9201" max="9201" width="5.26953125" style="268" customWidth="1"/>
    <col min="9202" max="9202" width="5.90625" style="268" customWidth="1"/>
    <col min="9203" max="9203" width="11.08984375" style="268" customWidth="1"/>
    <col min="9204" max="9204" width="10.08984375" style="268" customWidth="1"/>
    <col min="9205" max="9205" width="1.08984375" style="268" customWidth="1"/>
    <col min="9206" max="9206" width="9.08984375" style="268" customWidth="1"/>
    <col min="9207" max="9207" width="1.08984375" style="268" customWidth="1"/>
    <col min="9208" max="9208" width="9.08984375" style="268" customWidth="1"/>
    <col min="9209" max="9209" width="1.08984375" style="268" customWidth="1"/>
    <col min="9210" max="9210" width="9.08984375" style="268" customWidth="1"/>
    <col min="9211" max="9211" width="1.08984375" style="268" customWidth="1"/>
    <col min="9212" max="9212" width="7.90625" style="268" customWidth="1"/>
    <col min="9213" max="9213" width="12.36328125" style="268" customWidth="1"/>
    <col min="9214" max="9214" width="2.36328125" style="268" bestFit="1" customWidth="1"/>
    <col min="9215" max="9215" width="7" style="268" customWidth="1"/>
    <col min="9216" max="9216" width="14.90625" style="268" customWidth="1"/>
    <col min="9217" max="9455" width="9" style="268"/>
    <col min="9456" max="9456" width="3.7265625" style="268" customWidth="1"/>
    <col min="9457" max="9457" width="5.26953125" style="268" customWidth="1"/>
    <col min="9458" max="9458" width="5.90625" style="268" customWidth="1"/>
    <col min="9459" max="9459" width="11.08984375" style="268" customWidth="1"/>
    <col min="9460" max="9460" width="10.08984375" style="268" customWidth="1"/>
    <col min="9461" max="9461" width="1.08984375" style="268" customWidth="1"/>
    <col min="9462" max="9462" width="9.08984375" style="268" customWidth="1"/>
    <col min="9463" max="9463" width="1.08984375" style="268" customWidth="1"/>
    <col min="9464" max="9464" width="9.08984375" style="268" customWidth="1"/>
    <col min="9465" max="9465" width="1.08984375" style="268" customWidth="1"/>
    <col min="9466" max="9466" width="9.08984375" style="268" customWidth="1"/>
    <col min="9467" max="9467" width="1.08984375" style="268" customWidth="1"/>
    <col min="9468" max="9468" width="7.90625" style="268" customWidth="1"/>
    <col min="9469" max="9469" width="12.36328125" style="268" customWidth="1"/>
    <col min="9470" max="9470" width="2.36328125" style="268" bestFit="1" customWidth="1"/>
    <col min="9471" max="9471" width="7" style="268" customWidth="1"/>
    <col min="9472" max="9472" width="14.90625" style="268" customWidth="1"/>
    <col min="9473" max="9711" width="9" style="268"/>
    <col min="9712" max="9712" width="3.7265625" style="268" customWidth="1"/>
    <col min="9713" max="9713" width="5.26953125" style="268" customWidth="1"/>
    <col min="9714" max="9714" width="5.90625" style="268" customWidth="1"/>
    <col min="9715" max="9715" width="11.08984375" style="268" customWidth="1"/>
    <col min="9716" max="9716" width="10.08984375" style="268" customWidth="1"/>
    <col min="9717" max="9717" width="1.08984375" style="268" customWidth="1"/>
    <col min="9718" max="9718" width="9.08984375" style="268" customWidth="1"/>
    <col min="9719" max="9719" width="1.08984375" style="268" customWidth="1"/>
    <col min="9720" max="9720" width="9.08984375" style="268" customWidth="1"/>
    <col min="9721" max="9721" width="1.08984375" style="268" customWidth="1"/>
    <col min="9722" max="9722" width="9.08984375" style="268" customWidth="1"/>
    <col min="9723" max="9723" width="1.08984375" style="268" customWidth="1"/>
    <col min="9724" max="9724" width="7.90625" style="268" customWidth="1"/>
    <col min="9725" max="9725" width="12.36328125" style="268" customWidth="1"/>
    <col min="9726" max="9726" width="2.36328125" style="268" bestFit="1" customWidth="1"/>
    <col min="9727" max="9727" width="7" style="268" customWidth="1"/>
    <col min="9728" max="9728" width="14.90625" style="268" customWidth="1"/>
    <col min="9729" max="9967" width="9" style="268"/>
    <col min="9968" max="9968" width="3.7265625" style="268" customWidth="1"/>
    <col min="9969" max="9969" width="5.26953125" style="268" customWidth="1"/>
    <col min="9970" max="9970" width="5.90625" style="268" customWidth="1"/>
    <col min="9971" max="9971" width="11.08984375" style="268" customWidth="1"/>
    <col min="9972" max="9972" width="10.08984375" style="268" customWidth="1"/>
    <col min="9973" max="9973" width="1.08984375" style="268" customWidth="1"/>
    <col min="9974" max="9974" width="9.08984375" style="268" customWidth="1"/>
    <col min="9975" max="9975" width="1.08984375" style="268" customWidth="1"/>
    <col min="9976" max="9976" width="9.08984375" style="268" customWidth="1"/>
    <col min="9977" max="9977" width="1.08984375" style="268" customWidth="1"/>
    <col min="9978" max="9978" width="9.08984375" style="268" customWidth="1"/>
    <col min="9979" max="9979" width="1.08984375" style="268" customWidth="1"/>
    <col min="9980" max="9980" width="7.90625" style="268" customWidth="1"/>
    <col min="9981" max="9981" width="12.36328125" style="268" customWidth="1"/>
    <col min="9982" max="9982" width="2.36328125" style="268" bestFit="1" customWidth="1"/>
    <col min="9983" max="9983" width="7" style="268" customWidth="1"/>
    <col min="9984" max="9984" width="14.90625" style="268" customWidth="1"/>
    <col min="9985" max="10223" width="9" style="268"/>
    <col min="10224" max="10224" width="3.7265625" style="268" customWidth="1"/>
    <col min="10225" max="10225" width="5.26953125" style="268" customWidth="1"/>
    <col min="10226" max="10226" width="5.90625" style="268" customWidth="1"/>
    <col min="10227" max="10227" width="11.08984375" style="268" customWidth="1"/>
    <col min="10228" max="10228" width="10.08984375" style="268" customWidth="1"/>
    <col min="10229" max="10229" width="1.08984375" style="268" customWidth="1"/>
    <col min="10230" max="10230" width="9.08984375" style="268" customWidth="1"/>
    <col min="10231" max="10231" width="1.08984375" style="268" customWidth="1"/>
    <col min="10232" max="10232" width="9.08984375" style="268" customWidth="1"/>
    <col min="10233" max="10233" width="1.08984375" style="268" customWidth="1"/>
    <col min="10234" max="10234" width="9.08984375" style="268" customWidth="1"/>
    <col min="10235" max="10235" width="1.08984375" style="268" customWidth="1"/>
    <col min="10236" max="10236" width="7.90625" style="268" customWidth="1"/>
    <col min="10237" max="10237" width="12.36328125" style="268" customWidth="1"/>
    <col min="10238" max="10238" width="2.36328125" style="268" bestFit="1" customWidth="1"/>
    <col min="10239" max="10239" width="7" style="268" customWidth="1"/>
    <col min="10240" max="10240" width="14.90625" style="268" customWidth="1"/>
    <col min="10241" max="10479" width="9" style="268"/>
    <col min="10480" max="10480" width="3.7265625" style="268" customWidth="1"/>
    <col min="10481" max="10481" width="5.26953125" style="268" customWidth="1"/>
    <col min="10482" max="10482" width="5.90625" style="268" customWidth="1"/>
    <col min="10483" max="10483" width="11.08984375" style="268" customWidth="1"/>
    <col min="10484" max="10484" width="10.08984375" style="268" customWidth="1"/>
    <col min="10485" max="10485" width="1.08984375" style="268" customWidth="1"/>
    <col min="10486" max="10486" width="9.08984375" style="268" customWidth="1"/>
    <col min="10487" max="10487" width="1.08984375" style="268" customWidth="1"/>
    <col min="10488" max="10488" width="9.08984375" style="268" customWidth="1"/>
    <col min="10489" max="10489" width="1.08984375" style="268" customWidth="1"/>
    <col min="10490" max="10490" width="9.08984375" style="268" customWidth="1"/>
    <col min="10491" max="10491" width="1.08984375" style="268" customWidth="1"/>
    <col min="10492" max="10492" width="7.90625" style="268" customWidth="1"/>
    <col min="10493" max="10493" width="12.36328125" style="268" customWidth="1"/>
    <col min="10494" max="10494" width="2.36328125" style="268" bestFit="1" customWidth="1"/>
    <col min="10495" max="10495" width="7" style="268" customWidth="1"/>
    <col min="10496" max="10496" width="14.90625" style="268" customWidth="1"/>
    <col min="10497" max="10735" width="9" style="268"/>
    <col min="10736" max="10736" width="3.7265625" style="268" customWidth="1"/>
    <col min="10737" max="10737" width="5.26953125" style="268" customWidth="1"/>
    <col min="10738" max="10738" width="5.90625" style="268" customWidth="1"/>
    <col min="10739" max="10739" width="11.08984375" style="268" customWidth="1"/>
    <col min="10740" max="10740" width="10.08984375" style="268" customWidth="1"/>
    <col min="10741" max="10741" width="1.08984375" style="268" customWidth="1"/>
    <col min="10742" max="10742" width="9.08984375" style="268" customWidth="1"/>
    <col min="10743" max="10743" width="1.08984375" style="268" customWidth="1"/>
    <col min="10744" max="10744" width="9.08984375" style="268" customWidth="1"/>
    <col min="10745" max="10745" width="1.08984375" style="268" customWidth="1"/>
    <col min="10746" max="10746" width="9.08984375" style="268" customWidth="1"/>
    <col min="10747" max="10747" width="1.08984375" style="268" customWidth="1"/>
    <col min="10748" max="10748" width="7.90625" style="268" customWidth="1"/>
    <col min="10749" max="10749" width="12.36328125" style="268" customWidth="1"/>
    <col min="10750" max="10750" width="2.36328125" style="268" bestFit="1" customWidth="1"/>
    <col min="10751" max="10751" width="7" style="268" customWidth="1"/>
    <col min="10752" max="10752" width="14.90625" style="268" customWidth="1"/>
    <col min="10753" max="10991" width="9" style="268"/>
    <col min="10992" max="10992" width="3.7265625" style="268" customWidth="1"/>
    <col min="10993" max="10993" width="5.26953125" style="268" customWidth="1"/>
    <col min="10994" max="10994" width="5.90625" style="268" customWidth="1"/>
    <col min="10995" max="10995" width="11.08984375" style="268" customWidth="1"/>
    <col min="10996" max="10996" width="10.08984375" style="268" customWidth="1"/>
    <col min="10997" max="10997" width="1.08984375" style="268" customWidth="1"/>
    <col min="10998" max="10998" width="9.08984375" style="268" customWidth="1"/>
    <col min="10999" max="10999" width="1.08984375" style="268" customWidth="1"/>
    <col min="11000" max="11000" width="9.08984375" style="268" customWidth="1"/>
    <col min="11001" max="11001" width="1.08984375" style="268" customWidth="1"/>
    <col min="11002" max="11002" width="9.08984375" style="268" customWidth="1"/>
    <col min="11003" max="11003" width="1.08984375" style="268" customWidth="1"/>
    <col min="11004" max="11004" width="7.90625" style="268" customWidth="1"/>
    <col min="11005" max="11005" width="12.36328125" style="268" customWidth="1"/>
    <col min="11006" max="11006" width="2.36328125" style="268" bestFit="1" customWidth="1"/>
    <col min="11007" max="11007" width="7" style="268" customWidth="1"/>
    <col min="11008" max="11008" width="14.90625" style="268" customWidth="1"/>
    <col min="11009" max="11247" width="9" style="268"/>
    <col min="11248" max="11248" width="3.7265625" style="268" customWidth="1"/>
    <col min="11249" max="11249" width="5.26953125" style="268" customWidth="1"/>
    <col min="11250" max="11250" width="5.90625" style="268" customWidth="1"/>
    <col min="11251" max="11251" width="11.08984375" style="268" customWidth="1"/>
    <col min="11252" max="11252" width="10.08984375" style="268" customWidth="1"/>
    <col min="11253" max="11253" width="1.08984375" style="268" customWidth="1"/>
    <col min="11254" max="11254" width="9.08984375" style="268" customWidth="1"/>
    <col min="11255" max="11255" width="1.08984375" style="268" customWidth="1"/>
    <col min="11256" max="11256" width="9.08984375" style="268" customWidth="1"/>
    <col min="11257" max="11257" width="1.08984375" style="268" customWidth="1"/>
    <col min="11258" max="11258" width="9.08984375" style="268" customWidth="1"/>
    <col min="11259" max="11259" width="1.08984375" style="268" customWidth="1"/>
    <col min="11260" max="11260" width="7.90625" style="268" customWidth="1"/>
    <col min="11261" max="11261" width="12.36328125" style="268" customWidth="1"/>
    <col min="11262" max="11262" width="2.36328125" style="268" bestFit="1" customWidth="1"/>
    <col min="11263" max="11263" width="7" style="268" customWidth="1"/>
    <col min="11264" max="11264" width="14.90625" style="268" customWidth="1"/>
    <col min="11265" max="11503" width="9" style="268"/>
    <col min="11504" max="11504" width="3.7265625" style="268" customWidth="1"/>
    <col min="11505" max="11505" width="5.26953125" style="268" customWidth="1"/>
    <col min="11506" max="11506" width="5.90625" style="268" customWidth="1"/>
    <col min="11507" max="11507" width="11.08984375" style="268" customWidth="1"/>
    <col min="11508" max="11508" width="10.08984375" style="268" customWidth="1"/>
    <col min="11509" max="11509" width="1.08984375" style="268" customWidth="1"/>
    <col min="11510" max="11510" width="9.08984375" style="268" customWidth="1"/>
    <col min="11511" max="11511" width="1.08984375" style="268" customWidth="1"/>
    <col min="11512" max="11512" width="9.08984375" style="268" customWidth="1"/>
    <col min="11513" max="11513" width="1.08984375" style="268" customWidth="1"/>
    <col min="11514" max="11514" width="9.08984375" style="268" customWidth="1"/>
    <col min="11515" max="11515" width="1.08984375" style="268" customWidth="1"/>
    <col min="11516" max="11516" width="7.90625" style="268" customWidth="1"/>
    <col min="11517" max="11517" width="12.36328125" style="268" customWidth="1"/>
    <col min="11518" max="11518" width="2.36328125" style="268" bestFit="1" customWidth="1"/>
    <col min="11519" max="11519" width="7" style="268" customWidth="1"/>
    <col min="11520" max="11520" width="14.90625" style="268" customWidth="1"/>
    <col min="11521" max="11759" width="9" style="268"/>
    <col min="11760" max="11760" width="3.7265625" style="268" customWidth="1"/>
    <col min="11761" max="11761" width="5.26953125" style="268" customWidth="1"/>
    <col min="11762" max="11762" width="5.90625" style="268" customWidth="1"/>
    <col min="11763" max="11763" width="11.08984375" style="268" customWidth="1"/>
    <col min="11764" max="11764" width="10.08984375" style="268" customWidth="1"/>
    <col min="11765" max="11765" width="1.08984375" style="268" customWidth="1"/>
    <col min="11766" max="11766" width="9.08984375" style="268" customWidth="1"/>
    <col min="11767" max="11767" width="1.08984375" style="268" customWidth="1"/>
    <col min="11768" max="11768" width="9.08984375" style="268" customWidth="1"/>
    <col min="11769" max="11769" width="1.08984375" style="268" customWidth="1"/>
    <col min="11770" max="11770" width="9.08984375" style="268" customWidth="1"/>
    <col min="11771" max="11771" width="1.08984375" style="268" customWidth="1"/>
    <col min="11772" max="11772" width="7.90625" style="268" customWidth="1"/>
    <col min="11773" max="11773" width="12.36328125" style="268" customWidth="1"/>
    <col min="11774" max="11774" width="2.36328125" style="268" bestFit="1" customWidth="1"/>
    <col min="11775" max="11775" width="7" style="268" customWidth="1"/>
    <col min="11776" max="11776" width="14.90625" style="268" customWidth="1"/>
    <col min="11777" max="12015" width="9" style="268"/>
    <col min="12016" max="12016" width="3.7265625" style="268" customWidth="1"/>
    <col min="12017" max="12017" width="5.26953125" style="268" customWidth="1"/>
    <col min="12018" max="12018" width="5.90625" style="268" customWidth="1"/>
    <col min="12019" max="12019" width="11.08984375" style="268" customWidth="1"/>
    <col min="12020" max="12020" width="10.08984375" style="268" customWidth="1"/>
    <col min="12021" max="12021" width="1.08984375" style="268" customWidth="1"/>
    <col min="12022" max="12022" width="9.08984375" style="268" customWidth="1"/>
    <col min="12023" max="12023" width="1.08984375" style="268" customWidth="1"/>
    <col min="12024" max="12024" width="9.08984375" style="268" customWidth="1"/>
    <col min="12025" max="12025" width="1.08984375" style="268" customWidth="1"/>
    <col min="12026" max="12026" width="9.08984375" style="268" customWidth="1"/>
    <col min="12027" max="12027" width="1.08984375" style="268" customWidth="1"/>
    <col min="12028" max="12028" width="7.90625" style="268" customWidth="1"/>
    <col min="12029" max="12029" width="12.36328125" style="268" customWidth="1"/>
    <col min="12030" max="12030" width="2.36328125" style="268" bestFit="1" customWidth="1"/>
    <col min="12031" max="12031" width="7" style="268" customWidth="1"/>
    <col min="12032" max="12032" width="14.90625" style="268" customWidth="1"/>
    <col min="12033" max="12271" width="9" style="268"/>
    <col min="12272" max="12272" width="3.7265625" style="268" customWidth="1"/>
    <col min="12273" max="12273" width="5.26953125" style="268" customWidth="1"/>
    <col min="12274" max="12274" width="5.90625" style="268" customWidth="1"/>
    <col min="12275" max="12275" width="11.08984375" style="268" customWidth="1"/>
    <col min="12276" max="12276" width="10.08984375" style="268" customWidth="1"/>
    <col min="12277" max="12277" width="1.08984375" style="268" customWidth="1"/>
    <col min="12278" max="12278" width="9.08984375" style="268" customWidth="1"/>
    <col min="12279" max="12279" width="1.08984375" style="268" customWidth="1"/>
    <col min="12280" max="12280" width="9.08984375" style="268" customWidth="1"/>
    <col min="12281" max="12281" width="1.08984375" style="268" customWidth="1"/>
    <col min="12282" max="12282" width="9.08984375" style="268" customWidth="1"/>
    <col min="12283" max="12283" width="1.08984375" style="268" customWidth="1"/>
    <col min="12284" max="12284" width="7.90625" style="268" customWidth="1"/>
    <col min="12285" max="12285" width="12.36328125" style="268" customWidth="1"/>
    <col min="12286" max="12286" width="2.36328125" style="268" bestFit="1" customWidth="1"/>
    <col min="12287" max="12287" width="7" style="268" customWidth="1"/>
    <col min="12288" max="12288" width="14.90625" style="268" customWidth="1"/>
    <col min="12289" max="12527" width="9" style="268"/>
    <col min="12528" max="12528" width="3.7265625" style="268" customWidth="1"/>
    <col min="12529" max="12529" width="5.26953125" style="268" customWidth="1"/>
    <col min="12530" max="12530" width="5.90625" style="268" customWidth="1"/>
    <col min="12531" max="12531" width="11.08984375" style="268" customWidth="1"/>
    <col min="12532" max="12532" width="10.08984375" style="268" customWidth="1"/>
    <col min="12533" max="12533" width="1.08984375" style="268" customWidth="1"/>
    <col min="12534" max="12534" width="9.08984375" style="268" customWidth="1"/>
    <col min="12535" max="12535" width="1.08984375" style="268" customWidth="1"/>
    <col min="12536" max="12536" width="9.08984375" style="268" customWidth="1"/>
    <col min="12537" max="12537" width="1.08984375" style="268" customWidth="1"/>
    <col min="12538" max="12538" width="9.08984375" style="268" customWidth="1"/>
    <col min="12539" max="12539" width="1.08984375" style="268" customWidth="1"/>
    <col min="12540" max="12540" width="7.90625" style="268" customWidth="1"/>
    <col min="12541" max="12541" width="12.36328125" style="268" customWidth="1"/>
    <col min="12542" max="12542" width="2.36328125" style="268" bestFit="1" customWidth="1"/>
    <col min="12543" max="12543" width="7" style="268" customWidth="1"/>
    <col min="12544" max="12544" width="14.90625" style="268" customWidth="1"/>
    <col min="12545" max="12783" width="9" style="268"/>
    <col min="12784" max="12784" width="3.7265625" style="268" customWidth="1"/>
    <col min="12785" max="12785" width="5.26953125" style="268" customWidth="1"/>
    <col min="12786" max="12786" width="5.90625" style="268" customWidth="1"/>
    <col min="12787" max="12787" width="11.08984375" style="268" customWidth="1"/>
    <col min="12788" max="12788" width="10.08984375" style="268" customWidth="1"/>
    <col min="12789" max="12789" width="1.08984375" style="268" customWidth="1"/>
    <col min="12790" max="12790" width="9.08984375" style="268" customWidth="1"/>
    <col min="12791" max="12791" width="1.08984375" style="268" customWidth="1"/>
    <col min="12792" max="12792" width="9.08984375" style="268" customWidth="1"/>
    <col min="12793" max="12793" width="1.08984375" style="268" customWidth="1"/>
    <col min="12794" max="12794" width="9.08984375" style="268" customWidth="1"/>
    <col min="12795" max="12795" width="1.08984375" style="268" customWidth="1"/>
    <col min="12796" max="12796" width="7.90625" style="268" customWidth="1"/>
    <col min="12797" max="12797" width="12.36328125" style="268" customWidth="1"/>
    <col min="12798" max="12798" width="2.36328125" style="268" bestFit="1" customWidth="1"/>
    <col min="12799" max="12799" width="7" style="268" customWidth="1"/>
    <col min="12800" max="12800" width="14.90625" style="268" customWidth="1"/>
    <col min="12801" max="13039" width="9" style="268"/>
    <col min="13040" max="13040" width="3.7265625" style="268" customWidth="1"/>
    <col min="13041" max="13041" width="5.26953125" style="268" customWidth="1"/>
    <col min="13042" max="13042" width="5.90625" style="268" customWidth="1"/>
    <col min="13043" max="13043" width="11.08984375" style="268" customWidth="1"/>
    <col min="13044" max="13044" width="10.08984375" style="268" customWidth="1"/>
    <col min="13045" max="13045" width="1.08984375" style="268" customWidth="1"/>
    <col min="13046" max="13046" width="9.08984375" style="268" customWidth="1"/>
    <col min="13047" max="13047" width="1.08984375" style="268" customWidth="1"/>
    <col min="13048" max="13048" width="9.08984375" style="268" customWidth="1"/>
    <col min="13049" max="13049" width="1.08984375" style="268" customWidth="1"/>
    <col min="13050" max="13050" width="9.08984375" style="268" customWidth="1"/>
    <col min="13051" max="13051" width="1.08984375" style="268" customWidth="1"/>
    <col min="13052" max="13052" width="7.90625" style="268" customWidth="1"/>
    <col min="13053" max="13053" width="12.36328125" style="268" customWidth="1"/>
    <col min="13054" max="13054" width="2.36328125" style="268" bestFit="1" customWidth="1"/>
    <col min="13055" max="13055" width="7" style="268" customWidth="1"/>
    <col min="13056" max="13056" width="14.90625" style="268" customWidth="1"/>
    <col min="13057" max="13295" width="9" style="268"/>
    <col min="13296" max="13296" width="3.7265625" style="268" customWidth="1"/>
    <col min="13297" max="13297" width="5.26953125" style="268" customWidth="1"/>
    <col min="13298" max="13298" width="5.90625" style="268" customWidth="1"/>
    <col min="13299" max="13299" width="11.08984375" style="268" customWidth="1"/>
    <col min="13300" max="13300" width="10.08984375" style="268" customWidth="1"/>
    <col min="13301" max="13301" width="1.08984375" style="268" customWidth="1"/>
    <col min="13302" max="13302" width="9.08984375" style="268" customWidth="1"/>
    <col min="13303" max="13303" width="1.08984375" style="268" customWidth="1"/>
    <col min="13304" max="13304" width="9.08984375" style="268" customWidth="1"/>
    <col min="13305" max="13305" width="1.08984375" style="268" customWidth="1"/>
    <col min="13306" max="13306" width="9.08984375" style="268" customWidth="1"/>
    <col min="13307" max="13307" width="1.08984375" style="268" customWidth="1"/>
    <col min="13308" max="13308" width="7.90625" style="268" customWidth="1"/>
    <col min="13309" max="13309" width="12.36328125" style="268" customWidth="1"/>
    <col min="13310" max="13310" width="2.36328125" style="268" bestFit="1" customWidth="1"/>
    <col min="13311" max="13311" width="7" style="268" customWidth="1"/>
    <col min="13312" max="13312" width="14.90625" style="268" customWidth="1"/>
    <col min="13313" max="13551" width="9" style="268"/>
    <col min="13552" max="13552" width="3.7265625" style="268" customWidth="1"/>
    <col min="13553" max="13553" width="5.26953125" style="268" customWidth="1"/>
    <col min="13554" max="13554" width="5.90625" style="268" customWidth="1"/>
    <col min="13555" max="13555" width="11.08984375" style="268" customWidth="1"/>
    <col min="13556" max="13556" width="10.08984375" style="268" customWidth="1"/>
    <col min="13557" max="13557" width="1.08984375" style="268" customWidth="1"/>
    <col min="13558" max="13558" width="9.08984375" style="268" customWidth="1"/>
    <col min="13559" max="13559" width="1.08984375" style="268" customWidth="1"/>
    <col min="13560" max="13560" width="9.08984375" style="268" customWidth="1"/>
    <col min="13561" max="13561" width="1.08984375" style="268" customWidth="1"/>
    <col min="13562" max="13562" width="9.08984375" style="268" customWidth="1"/>
    <col min="13563" max="13563" width="1.08984375" style="268" customWidth="1"/>
    <col min="13564" max="13564" width="7.90625" style="268" customWidth="1"/>
    <col min="13565" max="13565" width="12.36328125" style="268" customWidth="1"/>
    <col min="13566" max="13566" width="2.36328125" style="268" bestFit="1" customWidth="1"/>
    <col min="13567" max="13567" width="7" style="268" customWidth="1"/>
    <col min="13568" max="13568" width="14.90625" style="268" customWidth="1"/>
    <col min="13569" max="13807" width="9" style="268"/>
    <col min="13808" max="13808" width="3.7265625" style="268" customWidth="1"/>
    <col min="13809" max="13809" width="5.26953125" style="268" customWidth="1"/>
    <col min="13810" max="13810" width="5.90625" style="268" customWidth="1"/>
    <col min="13811" max="13811" width="11.08984375" style="268" customWidth="1"/>
    <col min="13812" max="13812" width="10.08984375" style="268" customWidth="1"/>
    <col min="13813" max="13813" width="1.08984375" style="268" customWidth="1"/>
    <col min="13814" max="13814" width="9.08984375" style="268" customWidth="1"/>
    <col min="13815" max="13815" width="1.08984375" style="268" customWidth="1"/>
    <col min="13816" max="13816" width="9.08984375" style="268" customWidth="1"/>
    <col min="13817" max="13817" width="1.08984375" style="268" customWidth="1"/>
    <col min="13818" max="13818" width="9.08984375" style="268" customWidth="1"/>
    <col min="13819" max="13819" width="1.08984375" style="268" customWidth="1"/>
    <col min="13820" max="13820" width="7.90625" style="268" customWidth="1"/>
    <col min="13821" max="13821" width="12.36328125" style="268" customWidth="1"/>
    <col min="13822" max="13822" width="2.36328125" style="268" bestFit="1" customWidth="1"/>
    <col min="13823" max="13823" width="7" style="268" customWidth="1"/>
    <col min="13824" max="13824" width="14.90625" style="268" customWidth="1"/>
    <col min="13825" max="14063" width="9" style="268"/>
    <col min="14064" max="14064" width="3.7265625" style="268" customWidth="1"/>
    <col min="14065" max="14065" width="5.26953125" style="268" customWidth="1"/>
    <col min="14066" max="14066" width="5.90625" style="268" customWidth="1"/>
    <col min="14067" max="14067" width="11.08984375" style="268" customWidth="1"/>
    <col min="14068" max="14068" width="10.08984375" style="268" customWidth="1"/>
    <col min="14069" max="14069" width="1.08984375" style="268" customWidth="1"/>
    <col min="14070" max="14070" width="9.08984375" style="268" customWidth="1"/>
    <col min="14071" max="14071" width="1.08984375" style="268" customWidth="1"/>
    <col min="14072" max="14072" width="9.08984375" style="268" customWidth="1"/>
    <col min="14073" max="14073" width="1.08984375" style="268" customWidth="1"/>
    <col min="14074" max="14074" width="9.08984375" style="268" customWidth="1"/>
    <col min="14075" max="14075" width="1.08984375" style="268" customWidth="1"/>
    <col min="14076" max="14076" width="7.90625" style="268" customWidth="1"/>
    <col min="14077" max="14077" width="12.36328125" style="268" customWidth="1"/>
    <col min="14078" max="14078" width="2.36328125" style="268" bestFit="1" customWidth="1"/>
    <col min="14079" max="14079" width="7" style="268" customWidth="1"/>
    <col min="14080" max="14080" width="14.90625" style="268" customWidth="1"/>
    <col min="14081" max="14319" width="9" style="268"/>
    <col min="14320" max="14320" width="3.7265625" style="268" customWidth="1"/>
    <col min="14321" max="14321" width="5.26953125" style="268" customWidth="1"/>
    <col min="14322" max="14322" width="5.90625" style="268" customWidth="1"/>
    <col min="14323" max="14323" width="11.08984375" style="268" customWidth="1"/>
    <col min="14324" max="14324" width="10.08984375" style="268" customWidth="1"/>
    <col min="14325" max="14325" width="1.08984375" style="268" customWidth="1"/>
    <col min="14326" max="14326" width="9.08984375" style="268" customWidth="1"/>
    <col min="14327" max="14327" width="1.08984375" style="268" customWidth="1"/>
    <col min="14328" max="14328" width="9.08984375" style="268" customWidth="1"/>
    <col min="14329" max="14329" width="1.08984375" style="268" customWidth="1"/>
    <col min="14330" max="14330" width="9.08984375" style="268" customWidth="1"/>
    <col min="14331" max="14331" width="1.08984375" style="268" customWidth="1"/>
    <col min="14332" max="14332" width="7.90625" style="268" customWidth="1"/>
    <col min="14333" max="14333" width="12.36328125" style="268" customWidth="1"/>
    <col min="14334" max="14334" width="2.36328125" style="268" bestFit="1" customWidth="1"/>
    <col min="14335" max="14335" width="7" style="268" customWidth="1"/>
    <col min="14336" max="14336" width="14.90625" style="268" customWidth="1"/>
    <col min="14337" max="14575" width="9" style="268"/>
    <col min="14576" max="14576" width="3.7265625" style="268" customWidth="1"/>
    <col min="14577" max="14577" width="5.26953125" style="268" customWidth="1"/>
    <col min="14578" max="14578" width="5.90625" style="268" customWidth="1"/>
    <col min="14579" max="14579" width="11.08984375" style="268" customWidth="1"/>
    <col min="14580" max="14580" width="10.08984375" style="268" customWidth="1"/>
    <col min="14581" max="14581" width="1.08984375" style="268" customWidth="1"/>
    <col min="14582" max="14582" width="9.08984375" style="268" customWidth="1"/>
    <col min="14583" max="14583" width="1.08984375" style="268" customWidth="1"/>
    <col min="14584" max="14584" width="9.08984375" style="268" customWidth="1"/>
    <col min="14585" max="14585" width="1.08984375" style="268" customWidth="1"/>
    <col min="14586" max="14586" width="9.08984375" style="268" customWidth="1"/>
    <col min="14587" max="14587" width="1.08984375" style="268" customWidth="1"/>
    <col min="14588" max="14588" width="7.90625" style="268" customWidth="1"/>
    <col min="14589" max="14589" width="12.36328125" style="268" customWidth="1"/>
    <col min="14590" max="14590" width="2.36328125" style="268" bestFit="1" customWidth="1"/>
    <col min="14591" max="14591" width="7" style="268" customWidth="1"/>
    <col min="14592" max="14592" width="14.90625" style="268" customWidth="1"/>
    <col min="14593" max="14831" width="9" style="268"/>
    <col min="14832" max="14832" width="3.7265625" style="268" customWidth="1"/>
    <col min="14833" max="14833" width="5.26953125" style="268" customWidth="1"/>
    <col min="14834" max="14834" width="5.90625" style="268" customWidth="1"/>
    <col min="14835" max="14835" width="11.08984375" style="268" customWidth="1"/>
    <col min="14836" max="14836" width="10.08984375" style="268" customWidth="1"/>
    <col min="14837" max="14837" width="1.08984375" style="268" customWidth="1"/>
    <col min="14838" max="14838" width="9.08984375" style="268" customWidth="1"/>
    <col min="14839" max="14839" width="1.08984375" style="268" customWidth="1"/>
    <col min="14840" max="14840" width="9.08984375" style="268" customWidth="1"/>
    <col min="14841" max="14841" width="1.08984375" style="268" customWidth="1"/>
    <col min="14842" max="14842" width="9.08984375" style="268" customWidth="1"/>
    <col min="14843" max="14843" width="1.08984375" style="268" customWidth="1"/>
    <col min="14844" max="14844" width="7.90625" style="268" customWidth="1"/>
    <col min="14845" max="14845" width="12.36328125" style="268" customWidth="1"/>
    <col min="14846" max="14846" width="2.36328125" style="268" bestFit="1" customWidth="1"/>
    <col min="14847" max="14847" width="7" style="268" customWidth="1"/>
    <col min="14848" max="14848" width="14.90625" style="268" customWidth="1"/>
    <col min="14849" max="15087" width="9" style="268"/>
    <col min="15088" max="15088" width="3.7265625" style="268" customWidth="1"/>
    <col min="15089" max="15089" width="5.26953125" style="268" customWidth="1"/>
    <col min="15090" max="15090" width="5.90625" style="268" customWidth="1"/>
    <col min="15091" max="15091" width="11.08984375" style="268" customWidth="1"/>
    <col min="15092" max="15092" width="10.08984375" style="268" customWidth="1"/>
    <col min="15093" max="15093" width="1.08984375" style="268" customWidth="1"/>
    <col min="15094" max="15094" width="9.08984375" style="268" customWidth="1"/>
    <col min="15095" max="15095" width="1.08984375" style="268" customWidth="1"/>
    <col min="15096" max="15096" width="9.08984375" style="268" customWidth="1"/>
    <col min="15097" max="15097" width="1.08984375" style="268" customWidth="1"/>
    <col min="15098" max="15098" width="9.08984375" style="268" customWidth="1"/>
    <col min="15099" max="15099" width="1.08984375" style="268" customWidth="1"/>
    <col min="15100" max="15100" width="7.90625" style="268" customWidth="1"/>
    <col min="15101" max="15101" width="12.36328125" style="268" customWidth="1"/>
    <col min="15102" max="15102" width="2.36328125" style="268" bestFit="1" customWidth="1"/>
    <col min="15103" max="15103" width="7" style="268" customWidth="1"/>
    <col min="15104" max="15104" width="14.90625" style="268" customWidth="1"/>
    <col min="15105" max="15343" width="9" style="268"/>
    <col min="15344" max="15344" width="3.7265625" style="268" customWidth="1"/>
    <col min="15345" max="15345" width="5.26953125" style="268" customWidth="1"/>
    <col min="15346" max="15346" width="5.90625" style="268" customWidth="1"/>
    <col min="15347" max="15347" width="11.08984375" style="268" customWidth="1"/>
    <col min="15348" max="15348" width="10.08984375" style="268" customWidth="1"/>
    <col min="15349" max="15349" width="1.08984375" style="268" customWidth="1"/>
    <col min="15350" max="15350" width="9.08984375" style="268" customWidth="1"/>
    <col min="15351" max="15351" width="1.08984375" style="268" customWidth="1"/>
    <col min="15352" max="15352" width="9.08984375" style="268" customWidth="1"/>
    <col min="15353" max="15353" width="1.08984375" style="268" customWidth="1"/>
    <col min="15354" max="15354" width="9.08984375" style="268" customWidth="1"/>
    <col min="15355" max="15355" width="1.08984375" style="268" customWidth="1"/>
    <col min="15356" max="15356" width="7.90625" style="268" customWidth="1"/>
    <col min="15357" max="15357" width="12.36328125" style="268" customWidth="1"/>
    <col min="15358" max="15358" width="2.36328125" style="268" bestFit="1" customWidth="1"/>
    <col min="15359" max="15359" width="7" style="268" customWidth="1"/>
    <col min="15360" max="15360" width="14.90625" style="268" customWidth="1"/>
    <col min="15361" max="15599" width="9" style="268"/>
    <col min="15600" max="15600" width="3.7265625" style="268" customWidth="1"/>
    <col min="15601" max="15601" width="5.26953125" style="268" customWidth="1"/>
    <col min="15602" max="15602" width="5.90625" style="268" customWidth="1"/>
    <col min="15603" max="15603" width="11.08984375" style="268" customWidth="1"/>
    <col min="15604" max="15604" width="10.08984375" style="268" customWidth="1"/>
    <col min="15605" max="15605" width="1.08984375" style="268" customWidth="1"/>
    <col min="15606" max="15606" width="9.08984375" style="268" customWidth="1"/>
    <col min="15607" max="15607" width="1.08984375" style="268" customWidth="1"/>
    <col min="15608" max="15608" width="9.08984375" style="268" customWidth="1"/>
    <col min="15609" max="15609" width="1.08984375" style="268" customWidth="1"/>
    <col min="15610" max="15610" width="9.08984375" style="268" customWidth="1"/>
    <col min="15611" max="15611" width="1.08984375" style="268" customWidth="1"/>
    <col min="15612" max="15612" width="7.90625" style="268" customWidth="1"/>
    <col min="15613" max="15613" width="12.36328125" style="268" customWidth="1"/>
    <col min="15614" max="15614" width="2.36328125" style="268" bestFit="1" customWidth="1"/>
    <col min="15615" max="15615" width="7" style="268" customWidth="1"/>
    <col min="15616" max="15616" width="14.90625" style="268" customWidth="1"/>
    <col min="15617" max="15855" width="9" style="268"/>
    <col min="15856" max="15856" width="3.7265625" style="268" customWidth="1"/>
    <col min="15857" max="15857" width="5.26953125" style="268" customWidth="1"/>
    <col min="15858" max="15858" width="5.90625" style="268" customWidth="1"/>
    <col min="15859" max="15859" width="11.08984375" style="268" customWidth="1"/>
    <col min="15860" max="15860" width="10.08984375" style="268" customWidth="1"/>
    <col min="15861" max="15861" width="1.08984375" style="268" customWidth="1"/>
    <col min="15862" max="15862" width="9.08984375" style="268" customWidth="1"/>
    <col min="15863" max="15863" width="1.08984375" style="268" customWidth="1"/>
    <col min="15864" max="15864" width="9.08984375" style="268" customWidth="1"/>
    <col min="15865" max="15865" width="1.08984375" style="268" customWidth="1"/>
    <col min="15866" max="15866" width="9.08984375" style="268" customWidth="1"/>
    <col min="15867" max="15867" width="1.08984375" style="268" customWidth="1"/>
    <col min="15868" max="15868" width="7.90625" style="268" customWidth="1"/>
    <col min="15869" max="15869" width="12.36328125" style="268" customWidth="1"/>
    <col min="15870" max="15870" width="2.36328125" style="268" bestFit="1" customWidth="1"/>
    <col min="15871" max="15871" width="7" style="268" customWidth="1"/>
    <col min="15872" max="15872" width="14.90625" style="268" customWidth="1"/>
    <col min="15873" max="16111" width="9" style="268"/>
    <col min="16112" max="16112" width="3.7265625" style="268" customWidth="1"/>
    <col min="16113" max="16113" width="5.26953125" style="268" customWidth="1"/>
    <col min="16114" max="16114" width="5.90625" style="268" customWidth="1"/>
    <col min="16115" max="16115" width="11.08984375" style="268" customWidth="1"/>
    <col min="16116" max="16116" width="10.08984375" style="268" customWidth="1"/>
    <col min="16117" max="16117" width="1.08984375" style="268" customWidth="1"/>
    <col min="16118" max="16118" width="9.08984375" style="268" customWidth="1"/>
    <col min="16119" max="16119" width="1.08984375" style="268" customWidth="1"/>
    <col min="16120" max="16120" width="9.08984375" style="268" customWidth="1"/>
    <col min="16121" max="16121" width="1.08984375" style="268" customWidth="1"/>
    <col min="16122" max="16122" width="9.08984375" style="268" customWidth="1"/>
    <col min="16123" max="16123" width="1.08984375" style="268" customWidth="1"/>
    <col min="16124" max="16124" width="7.90625" style="268" customWidth="1"/>
    <col min="16125" max="16125" width="12.36328125" style="268" customWidth="1"/>
    <col min="16126" max="16126" width="2.36328125" style="268" bestFit="1" customWidth="1"/>
    <col min="16127" max="16127" width="7" style="268" customWidth="1"/>
    <col min="16128" max="16128" width="14.90625" style="268" customWidth="1"/>
    <col min="16129" max="16384" width="9" style="268"/>
  </cols>
  <sheetData>
    <row r="1" spans="1:36" ht="18.75" customHeight="1" thickBot="1" x14ac:dyDescent="0.25">
      <c r="A1" s="984" t="s">
        <v>495</v>
      </c>
      <c r="B1" s="984"/>
      <c r="C1" s="984"/>
      <c r="D1" s="984"/>
      <c r="E1" s="984"/>
      <c r="F1" s="984"/>
      <c r="G1" s="984"/>
      <c r="H1" s="984"/>
      <c r="I1" s="984"/>
      <c r="J1" s="984"/>
      <c r="K1" s="984"/>
      <c r="L1" s="984"/>
      <c r="M1" s="984"/>
      <c r="N1" s="984"/>
      <c r="O1" s="984"/>
      <c r="P1" s="984"/>
      <c r="Q1" s="984"/>
      <c r="R1" s="984"/>
      <c r="S1" s="984"/>
      <c r="T1" s="984"/>
      <c r="U1" s="984"/>
      <c r="V1" s="984"/>
      <c r="W1" s="984"/>
      <c r="X1" s="984"/>
      <c r="AD1" s="985" t="s">
        <v>664</v>
      </c>
      <c r="AE1" s="985"/>
      <c r="AF1" s="985"/>
    </row>
    <row r="2" spans="1:36" ht="14.25" customHeight="1" thickBot="1" x14ac:dyDescent="0.25">
      <c r="A2" s="986" t="s">
        <v>471</v>
      </c>
      <c r="B2" s="987"/>
      <c r="C2" s="987"/>
      <c r="D2" s="988"/>
      <c r="E2" s="989"/>
      <c r="F2" s="989"/>
      <c r="G2" s="989"/>
      <c r="H2" s="989"/>
      <c r="I2" s="989"/>
      <c r="J2" s="269" t="s">
        <v>126</v>
      </c>
      <c r="K2" s="990" t="str">
        <f>IF(D2=0,"",D2+Q2)</f>
        <v/>
      </c>
      <c r="L2" s="990"/>
      <c r="M2" s="990"/>
      <c r="N2" s="990"/>
      <c r="O2" s="990"/>
      <c r="P2" s="990"/>
      <c r="Q2" s="270"/>
      <c r="R2" s="271">
        <f>Q2+1</f>
        <v>1</v>
      </c>
      <c r="S2" s="991" t="s">
        <v>472</v>
      </c>
      <c r="T2" s="992"/>
      <c r="U2" s="993"/>
      <c r="V2" s="994"/>
      <c r="W2" s="994"/>
      <c r="X2" s="995"/>
      <c r="AD2" s="386">
        <v>1</v>
      </c>
      <c r="AE2" s="389" t="s">
        <v>89</v>
      </c>
      <c r="AF2" s="481">
        <v>100</v>
      </c>
    </row>
    <row r="3" spans="1:36" ht="14.25" customHeight="1" x14ac:dyDescent="0.2">
      <c r="A3" s="996" t="s">
        <v>448</v>
      </c>
      <c r="B3" s="997"/>
      <c r="C3" s="997"/>
      <c r="D3" s="997"/>
      <c r="E3" s="997"/>
      <c r="F3" s="997"/>
      <c r="G3" s="997"/>
      <c r="H3" s="997"/>
      <c r="I3" s="997"/>
      <c r="J3" s="998"/>
      <c r="K3" s="1005" t="s">
        <v>23</v>
      </c>
      <c r="L3" s="1006"/>
      <c r="M3" s="1005" t="s">
        <v>22</v>
      </c>
      <c r="N3" s="1006"/>
      <c r="O3" s="1005" t="s">
        <v>21</v>
      </c>
      <c r="P3" s="1006"/>
      <c r="Q3" s="1005" t="s">
        <v>20</v>
      </c>
      <c r="R3" s="1006"/>
      <c r="S3" s="1005" t="s">
        <v>19</v>
      </c>
      <c r="T3" s="1006"/>
      <c r="U3" s="1009" t="s">
        <v>246</v>
      </c>
      <c r="V3" s="1012" t="s">
        <v>247</v>
      </c>
      <c r="W3" s="1015" t="s">
        <v>449</v>
      </c>
      <c r="X3" s="1018" t="s">
        <v>450</v>
      </c>
      <c r="AD3" s="386">
        <v>2</v>
      </c>
      <c r="AE3" s="389" t="s">
        <v>661</v>
      </c>
      <c r="AF3" s="481">
        <v>100</v>
      </c>
      <c r="AH3" s="512"/>
    </row>
    <row r="4" spans="1:36" ht="14.25" customHeight="1" x14ac:dyDescent="0.2">
      <c r="A4" s="999"/>
      <c r="B4" s="1000"/>
      <c r="C4" s="1000"/>
      <c r="D4" s="1000"/>
      <c r="E4" s="1000"/>
      <c r="F4" s="1000"/>
      <c r="G4" s="1000"/>
      <c r="H4" s="1000"/>
      <c r="I4" s="1000"/>
      <c r="J4" s="1001"/>
      <c r="K4" s="1021">
        <f>D2</f>
        <v>0</v>
      </c>
      <c r="L4" s="1022"/>
      <c r="M4" s="1021">
        <f>K4+1</f>
        <v>1</v>
      </c>
      <c r="N4" s="1022"/>
      <c r="O4" s="1021">
        <f t="shared" ref="O4" si="0">M4+1</f>
        <v>2</v>
      </c>
      <c r="P4" s="1022"/>
      <c r="Q4" s="1021">
        <f>O4+1</f>
        <v>3</v>
      </c>
      <c r="R4" s="1022"/>
      <c r="S4" s="1021">
        <f>Q4+1</f>
        <v>4</v>
      </c>
      <c r="T4" s="1022"/>
      <c r="U4" s="1010"/>
      <c r="V4" s="1013"/>
      <c r="W4" s="1016"/>
      <c r="X4" s="1019"/>
      <c r="AD4" s="386">
        <v>3</v>
      </c>
      <c r="AE4" s="389" t="s">
        <v>97</v>
      </c>
      <c r="AF4" s="481">
        <v>300</v>
      </c>
      <c r="AH4" s="1127" t="str">
        <f>HYPERLINK("#目次!A3","目次へ戻る")</f>
        <v>目次へ戻る</v>
      </c>
      <c r="AI4" s="1128"/>
      <c r="AJ4" s="1128"/>
    </row>
    <row r="5" spans="1:36" ht="14.25" customHeight="1" thickBot="1" x14ac:dyDescent="0.25">
      <c r="A5" s="1002"/>
      <c r="B5" s="1003"/>
      <c r="C5" s="1003"/>
      <c r="D5" s="1003"/>
      <c r="E5" s="1003"/>
      <c r="F5" s="1003"/>
      <c r="G5" s="1003"/>
      <c r="H5" s="1003"/>
      <c r="I5" s="1003"/>
      <c r="J5" s="1004"/>
      <c r="K5" s="1007">
        <f>K4</f>
        <v>0</v>
      </c>
      <c r="L5" s="1008"/>
      <c r="M5" s="1007">
        <f>M4</f>
        <v>1</v>
      </c>
      <c r="N5" s="1008"/>
      <c r="O5" s="1007">
        <f t="shared" ref="O5:Q5" si="1">O4</f>
        <v>2</v>
      </c>
      <c r="P5" s="1008"/>
      <c r="Q5" s="1007">
        <f t="shared" si="1"/>
        <v>3</v>
      </c>
      <c r="R5" s="1008"/>
      <c r="S5" s="1007">
        <f>S4</f>
        <v>4</v>
      </c>
      <c r="T5" s="1008"/>
      <c r="U5" s="1011"/>
      <c r="V5" s="1014"/>
      <c r="W5" s="1017"/>
      <c r="X5" s="1020"/>
      <c r="AD5" s="386">
        <v>4</v>
      </c>
      <c r="AE5" s="389" t="s">
        <v>98</v>
      </c>
      <c r="AF5" s="481">
        <v>600</v>
      </c>
      <c r="AH5" s="1128"/>
      <c r="AI5" s="1128"/>
      <c r="AJ5" s="1128"/>
    </row>
    <row r="6" spans="1:36" ht="14.25" customHeight="1" x14ac:dyDescent="0.2">
      <c r="A6" s="1023" t="s">
        <v>242</v>
      </c>
      <c r="B6" s="1026" t="s">
        <v>635</v>
      </c>
      <c r="C6" s="1029" t="s">
        <v>451</v>
      </c>
      <c r="D6" s="1029"/>
      <c r="E6" s="1029"/>
      <c r="F6" s="1029"/>
      <c r="G6" s="1031" t="s">
        <v>392</v>
      </c>
      <c r="H6" s="1031"/>
      <c r="I6" s="1031"/>
      <c r="J6" s="1031"/>
      <c r="K6" s="1032"/>
      <c r="L6" s="1032"/>
      <c r="M6" s="1032"/>
      <c r="N6" s="1032"/>
      <c r="O6" s="1032"/>
      <c r="P6" s="1032"/>
      <c r="Q6" s="1032"/>
      <c r="R6" s="1032"/>
      <c r="S6" s="1032"/>
      <c r="T6" s="1032"/>
      <c r="U6" s="391">
        <f>SUM(K6:T6)</f>
        <v>0</v>
      </c>
      <c r="V6" s="392">
        <v>500</v>
      </c>
      <c r="W6" s="391">
        <f t="shared" ref="W6:W11" si="2">U6*V6</f>
        <v>0</v>
      </c>
      <c r="X6" s="1037">
        <f>SUM(W12,W15)</f>
        <v>0</v>
      </c>
      <c r="AD6" s="386">
        <v>5</v>
      </c>
      <c r="AE6" s="389" t="s">
        <v>99</v>
      </c>
      <c r="AF6" s="481">
        <v>30</v>
      </c>
      <c r="AH6" s="1128"/>
      <c r="AI6" s="1128"/>
      <c r="AJ6" s="1128"/>
    </row>
    <row r="7" spans="1:36" ht="14.25" customHeight="1" x14ac:dyDescent="0.2">
      <c r="A7" s="1024"/>
      <c r="B7" s="1027"/>
      <c r="C7" s="1030"/>
      <c r="D7" s="1030"/>
      <c r="E7" s="1030"/>
      <c r="F7" s="1030"/>
      <c r="G7" s="1033" t="s">
        <v>558</v>
      </c>
      <c r="H7" s="1033"/>
      <c r="I7" s="1033"/>
      <c r="J7" s="1033"/>
      <c r="K7" s="1034"/>
      <c r="L7" s="1034"/>
      <c r="M7" s="1034"/>
      <c r="N7" s="1034"/>
      <c r="O7" s="1034"/>
      <c r="P7" s="1034"/>
      <c r="Q7" s="1034"/>
      <c r="R7" s="1034"/>
      <c r="S7" s="1034"/>
      <c r="T7" s="1034"/>
      <c r="U7" s="480">
        <f t="shared" ref="U7:U9" si="3">SUM(K7:T7)</f>
        <v>0</v>
      </c>
      <c r="V7" s="393">
        <v>1000</v>
      </c>
      <c r="W7" s="480">
        <f t="shared" si="2"/>
        <v>0</v>
      </c>
      <c r="X7" s="1038"/>
      <c r="AD7" s="386">
        <v>6</v>
      </c>
      <c r="AE7" s="389" t="s">
        <v>429</v>
      </c>
      <c r="AF7" s="481">
        <v>6000</v>
      </c>
      <c r="AH7" s="1128"/>
      <c r="AI7" s="1128"/>
      <c r="AJ7" s="1128"/>
    </row>
    <row r="8" spans="1:36" ht="14.25" customHeight="1" x14ac:dyDescent="0.2">
      <c r="A8" s="1024"/>
      <c r="B8" s="1027"/>
      <c r="C8" s="1030"/>
      <c r="D8" s="1030"/>
      <c r="E8" s="1030"/>
      <c r="F8" s="1030"/>
      <c r="G8" s="1033"/>
      <c r="H8" s="1033"/>
      <c r="I8" s="1033"/>
      <c r="J8" s="1033"/>
      <c r="K8" s="1034"/>
      <c r="L8" s="1034"/>
      <c r="M8" s="1034"/>
      <c r="N8" s="1034"/>
      <c r="O8" s="1034"/>
      <c r="P8" s="1034"/>
      <c r="Q8" s="1034"/>
      <c r="R8" s="1034"/>
      <c r="S8" s="1034"/>
      <c r="T8" s="1034"/>
      <c r="U8" s="480">
        <f t="shared" si="3"/>
        <v>0</v>
      </c>
      <c r="V8" s="393">
        <f>V7</f>
        <v>1000</v>
      </c>
      <c r="W8" s="480">
        <f t="shared" si="2"/>
        <v>0</v>
      </c>
      <c r="X8" s="1038"/>
      <c r="AD8" s="386">
        <v>7</v>
      </c>
      <c r="AE8" s="387" t="s">
        <v>665</v>
      </c>
      <c r="AF8" s="388">
        <v>100</v>
      </c>
      <c r="AH8" s="1128"/>
      <c r="AI8" s="1128"/>
      <c r="AJ8" s="1128"/>
    </row>
    <row r="9" spans="1:36" ht="14.25" customHeight="1" x14ac:dyDescent="0.2">
      <c r="A9" s="1024"/>
      <c r="B9" s="1027"/>
      <c r="C9" s="1030"/>
      <c r="D9" s="1030"/>
      <c r="E9" s="1030"/>
      <c r="F9" s="1030"/>
      <c r="G9" s="1033"/>
      <c r="H9" s="1033"/>
      <c r="I9" s="1033"/>
      <c r="J9" s="1033"/>
      <c r="K9" s="1034"/>
      <c r="L9" s="1034"/>
      <c r="M9" s="1034"/>
      <c r="N9" s="1034"/>
      <c r="O9" s="1034"/>
      <c r="P9" s="1034"/>
      <c r="Q9" s="1034"/>
      <c r="R9" s="1034"/>
      <c r="S9" s="1034"/>
      <c r="T9" s="1034"/>
      <c r="U9" s="480">
        <f t="shared" si="3"/>
        <v>0</v>
      </c>
      <c r="V9" s="393">
        <f>V8</f>
        <v>1000</v>
      </c>
      <c r="W9" s="480">
        <f t="shared" si="2"/>
        <v>0</v>
      </c>
      <c r="X9" s="1038"/>
      <c r="AD9" s="386">
        <v>8</v>
      </c>
      <c r="AE9" s="387" t="s">
        <v>658</v>
      </c>
      <c r="AF9" s="388">
        <v>180</v>
      </c>
      <c r="AH9" s="1128"/>
      <c r="AI9" s="1128"/>
      <c r="AJ9" s="1128"/>
    </row>
    <row r="10" spans="1:36" ht="14.25" customHeight="1" x14ac:dyDescent="0.2">
      <c r="A10" s="1024"/>
      <c r="B10" s="1027"/>
      <c r="C10" s="1030"/>
      <c r="D10" s="1030"/>
      <c r="E10" s="1030"/>
      <c r="F10" s="1030"/>
      <c r="G10" s="1033"/>
      <c r="H10" s="1033"/>
      <c r="I10" s="1033"/>
      <c r="J10" s="1033"/>
      <c r="K10" s="1034"/>
      <c r="L10" s="1034"/>
      <c r="M10" s="1034"/>
      <c r="N10" s="1034"/>
      <c r="O10" s="1034"/>
      <c r="P10" s="1034"/>
      <c r="Q10" s="1034"/>
      <c r="R10" s="1034"/>
      <c r="S10" s="1034"/>
      <c r="T10" s="1034"/>
      <c r="U10" s="480">
        <f>SUM(K10:T10)</f>
        <v>0</v>
      </c>
      <c r="V10" s="478"/>
      <c r="W10" s="480">
        <f t="shared" si="2"/>
        <v>0</v>
      </c>
      <c r="X10" s="1038"/>
      <c r="AD10" s="386">
        <v>9</v>
      </c>
      <c r="AE10" s="387" t="s">
        <v>659</v>
      </c>
      <c r="AF10" s="388">
        <v>200</v>
      </c>
    </row>
    <row r="11" spans="1:36" ht="14.25" customHeight="1" x14ac:dyDescent="0.2">
      <c r="A11" s="1024"/>
      <c r="B11" s="1027"/>
      <c r="C11" s="1030"/>
      <c r="D11" s="1030"/>
      <c r="E11" s="1030"/>
      <c r="F11" s="1030"/>
      <c r="G11" s="1033"/>
      <c r="H11" s="1033"/>
      <c r="I11" s="1033"/>
      <c r="J11" s="1033"/>
      <c r="K11" s="1034"/>
      <c r="L11" s="1034"/>
      <c r="M11" s="1034"/>
      <c r="N11" s="1034"/>
      <c r="O11" s="1034"/>
      <c r="P11" s="1034"/>
      <c r="Q11" s="1034"/>
      <c r="R11" s="1034"/>
      <c r="S11" s="1034"/>
      <c r="T11" s="1034"/>
      <c r="U11" s="480">
        <f>SUM(K11:T11)</f>
        <v>0</v>
      </c>
      <c r="V11" s="478"/>
      <c r="W11" s="480">
        <f t="shared" si="2"/>
        <v>0</v>
      </c>
      <c r="X11" s="1038"/>
      <c r="AD11" s="386">
        <v>10</v>
      </c>
      <c r="AE11" s="387" t="s">
        <v>660</v>
      </c>
      <c r="AF11" s="388">
        <v>100</v>
      </c>
    </row>
    <row r="12" spans="1:36" ht="14.25" customHeight="1" x14ac:dyDescent="0.2">
      <c r="A12" s="1024"/>
      <c r="B12" s="1027"/>
      <c r="C12" s="1040" t="s">
        <v>243</v>
      </c>
      <c r="D12" s="1040"/>
      <c r="E12" s="1040"/>
      <c r="F12" s="1040"/>
      <c r="G12" s="1040"/>
      <c r="H12" s="1040"/>
      <c r="I12" s="1040"/>
      <c r="J12" s="1040"/>
      <c r="K12" s="1041">
        <f>SUM(K6:L11)</f>
        <v>0</v>
      </c>
      <c r="L12" s="1041"/>
      <c r="M12" s="1041">
        <f>SUM(M6:N11)</f>
        <v>0</v>
      </c>
      <c r="N12" s="1041"/>
      <c r="O12" s="1041">
        <f>SUM(O6:P11)</f>
        <v>0</v>
      </c>
      <c r="P12" s="1041"/>
      <c r="Q12" s="1041">
        <f>SUM(Q6:R11)</f>
        <v>0</v>
      </c>
      <c r="R12" s="1041"/>
      <c r="S12" s="1041">
        <f>SUM(S6:T11)</f>
        <v>0</v>
      </c>
      <c r="T12" s="1041"/>
      <c r="U12" s="272">
        <f>SUM(U6:U11)</f>
        <v>0</v>
      </c>
      <c r="V12" s="272"/>
      <c r="W12" s="272">
        <f>SUM(W6:W11)</f>
        <v>0</v>
      </c>
      <c r="X12" s="1038"/>
      <c r="Z12" s="273">
        <f>U12-SUM(K12:T12)</f>
        <v>0</v>
      </c>
      <c r="AD12" s="386">
        <v>11</v>
      </c>
      <c r="AE12" s="387" t="s">
        <v>641</v>
      </c>
      <c r="AF12" s="388">
        <v>100</v>
      </c>
    </row>
    <row r="13" spans="1:36" ht="14.25" customHeight="1" x14ac:dyDescent="0.2">
      <c r="A13" s="1024"/>
      <c r="B13" s="1027"/>
      <c r="C13" s="1035" t="s">
        <v>688</v>
      </c>
      <c r="D13" s="1035"/>
      <c r="E13" s="1035"/>
      <c r="F13" s="1035"/>
      <c r="G13" s="1036" t="s">
        <v>416</v>
      </c>
      <c r="H13" s="1036"/>
      <c r="I13" s="1036"/>
      <c r="J13" s="1036"/>
      <c r="K13" s="1034"/>
      <c r="L13" s="1034"/>
      <c r="M13" s="1034"/>
      <c r="N13" s="1034"/>
      <c r="O13" s="1034"/>
      <c r="P13" s="1034"/>
      <c r="Q13" s="1034"/>
      <c r="R13" s="1034"/>
      <c r="S13" s="1034"/>
      <c r="T13" s="1034"/>
      <c r="U13" s="480">
        <f>SUM(K13:S13)</f>
        <v>0</v>
      </c>
      <c r="V13" s="393">
        <v>2000</v>
      </c>
      <c r="W13" s="480">
        <f>U13*V13</f>
        <v>0</v>
      </c>
      <c r="X13" s="1038"/>
      <c r="AD13" s="386">
        <v>12</v>
      </c>
      <c r="AE13" s="387" t="s">
        <v>90</v>
      </c>
      <c r="AF13" s="388">
        <v>100</v>
      </c>
    </row>
    <row r="14" spans="1:36" ht="14.25" customHeight="1" x14ac:dyDescent="0.2">
      <c r="A14" s="1024"/>
      <c r="B14" s="1027"/>
      <c r="C14" s="1035"/>
      <c r="D14" s="1035"/>
      <c r="E14" s="1035"/>
      <c r="F14" s="1035"/>
      <c r="G14" s="1036" t="s">
        <v>417</v>
      </c>
      <c r="H14" s="1036"/>
      <c r="I14" s="1036"/>
      <c r="J14" s="1036"/>
      <c r="K14" s="1034"/>
      <c r="L14" s="1034"/>
      <c r="M14" s="1034"/>
      <c r="N14" s="1034"/>
      <c r="O14" s="1034"/>
      <c r="P14" s="1034"/>
      <c r="Q14" s="1034"/>
      <c r="R14" s="1034"/>
      <c r="S14" s="1034"/>
      <c r="T14" s="1034"/>
      <c r="U14" s="480">
        <f>SUM(K14:T14)</f>
        <v>0</v>
      </c>
      <c r="V14" s="393">
        <v>3000</v>
      </c>
      <c r="W14" s="480">
        <f>U14*V14</f>
        <v>0</v>
      </c>
      <c r="X14" s="1038"/>
      <c r="AD14" s="386">
        <v>13</v>
      </c>
      <c r="AE14" s="387" t="s">
        <v>91</v>
      </c>
      <c r="AF14" s="388">
        <v>100</v>
      </c>
    </row>
    <row r="15" spans="1:36" ht="14.25" customHeight="1" thickBot="1" x14ac:dyDescent="0.25">
      <c r="A15" s="1024"/>
      <c r="B15" s="1028"/>
      <c r="C15" s="1048" t="s">
        <v>243</v>
      </c>
      <c r="D15" s="1048"/>
      <c r="E15" s="1048"/>
      <c r="F15" s="1048"/>
      <c r="G15" s="1048"/>
      <c r="H15" s="1048"/>
      <c r="I15" s="1048"/>
      <c r="J15" s="1048"/>
      <c r="K15" s="1042">
        <f>SUM(K13:L14)</f>
        <v>0</v>
      </c>
      <c r="L15" s="1042"/>
      <c r="M15" s="1042">
        <f>SUM(M13:N14)</f>
        <v>0</v>
      </c>
      <c r="N15" s="1042"/>
      <c r="O15" s="1042">
        <f>SUM(O13:P14)</f>
        <v>0</v>
      </c>
      <c r="P15" s="1042"/>
      <c r="Q15" s="1042">
        <f>SUM(Q13:R14)</f>
        <v>0</v>
      </c>
      <c r="R15" s="1042"/>
      <c r="S15" s="1042">
        <f>SUM(S13:T14)</f>
        <v>0</v>
      </c>
      <c r="T15" s="1042"/>
      <c r="U15" s="274">
        <f>SUM(U13:U14)</f>
        <v>0</v>
      </c>
      <c r="V15" s="274"/>
      <c r="W15" s="274">
        <f>SUM(W13:W14)</f>
        <v>0</v>
      </c>
      <c r="X15" s="1039"/>
      <c r="Z15" s="273">
        <f>U15-SUM(K15:T15)</f>
        <v>0</v>
      </c>
      <c r="AD15" s="386">
        <v>14</v>
      </c>
      <c r="AE15" s="387" t="s">
        <v>92</v>
      </c>
      <c r="AF15" s="388">
        <v>100</v>
      </c>
    </row>
    <row r="16" spans="1:36" ht="14.25" customHeight="1" thickTop="1" x14ac:dyDescent="0.2">
      <c r="A16" s="1024"/>
      <c r="B16" s="1043" t="s">
        <v>636</v>
      </c>
      <c r="C16" s="1046" t="s">
        <v>452</v>
      </c>
      <c r="D16" s="1046"/>
      <c r="E16" s="1046"/>
      <c r="F16" s="1046"/>
      <c r="G16" s="1049"/>
      <c r="H16" s="1050"/>
      <c r="I16" s="1050"/>
      <c r="J16" s="1051"/>
      <c r="K16" s="1047"/>
      <c r="L16" s="1047"/>
      <c r="M16" s="1047"/>
      <c r="N16" s="1047"/>
      <c r="O16" s="1047"/>
      <c r="P16" s="1047"/>
      <c r="Q16" s="1047"/>
      <c r="R16" s="1047"/>
      <c r="S16" s="1047"/>
      <c r="T16" s="1047"/>
      <c r="U16" s="395">
        <f>SUM(K16:T16)</f>
        <v>0</v>
      </c>
      <c r="V16" s="1129"/>
      <c r="W16" s="1131"/>
      <c r="X16" s="1085">
        <f>SUM(W23)</f>
        <v>0</v>
      </c>
      <c r="AD16" s="386">
        <v>15</v>
      </c>
      <c r="AE16" s="387" t="s">
        <v>613</v>
      </c>
      <c r="AF16" s="388">
        <v>100</v>
      </c>
    </row>
    <row r="17" spans="1:32" ht="14.25" customHeight="1" x14ac:dyDescent="0.2">
      <c r="A17" s="1024"/>
      <c r="B17" s="1044"/>
      <c r="C17" s="1036"/>
      <c r="D17" s="1036"/>
      <c r="E17" s="1036"/>
      <c r="F17" s="1036"/>
      <c r="G17" s="1052"/>
      <c r="H17" s="1053"/>
      <c r="I17" s="1053"/>
      <c r="J17" s="1054"/>
      <c r="K17" s="1034"/>
      <c r="L17" s="1034"/>
      <c r="M17" s="1034"/>
      <c r="N17" s="1034"/>
      <c r="O17" s="1034"/>
      <c r="P17" s="1034"/>
      <c r="Q17" s="1034"/>
      <c r="R17" s="1034"/>
      <c r="S17" s="1034"/>
      <c r="T17" s="1034"/>
      <c r="U17" s="480">
        <f>SUM(K17:T17)</f>
        <v>0</v>
      </c>
      <c r="V17" s="1130"/>
      <c r="W17" s="1132"/>
      <c r="X17" s="1038"/>
      <c r="AD17" s="386">
        <v>16</v>
      </c>
      <c r="AE17" s="387" t="s">
        <v>93</v>
      </c>
      <c r="AF17" s="388">
        <v>100</v>
      </c>
    </row>
    <row r="18" spans="1:32" ht="14.25" customHeight="1" x14ac:dyDescent="0.2">
      <c r="A18" s="1024"/>
      <c r="B18" s="1044"/>
      <c r="C18" s="1036"/>
      <c r="D18" s="1036"/>
      <c r="E18" s="1036"/>
      <c r="F18" s="1036"/>
      <c r="G18" s="1052"/>
      <c r="H18" s="1053"/>
      <c r="I18" s="1053"/>
      <c r="J18" s="1054"/>
      <c r="K18" s="1057"/>
      <c r="L18" s="1058"/>
      <c r="M18" s="1057"/>
      <c r="N18" s="1058"/>
      <c r="O18" s="1057"/>
      <c r="P18" s="1058"/>
      <c r="Q18" s="1057"/>
      <c r="R18" s="1058"/>
      <c r="S18" s="1057"/>
      <c r="T18" s="1058"/>
      <c r="U18" s="480">
        <f t="shared" ref="U18:U19" si="4">SUM(K18:T18)</f>
        <v>0</v>
      </c>
      <c r="V18" s="1130"/>
      <c r="W18" s="1132"/>
      <c r="X18" s="1038"/>
      <c r="AD18" s="386">
        <v>17</v>
      </c>
      <c r="AE18" s="387" t="s">
        <v>94</v>
      </c>
      <c r="AF18" s="388">
        <v>100</v>
      </c>
    </row>
    <row r="19" spans="1:32" ht="14.25" customHeight="1" x14ac:dyDescent="0.2">
      <c r="A19" s="1024"/>
      <c r="B19" s="1044"/>
      <c r="C19" s="1036"/>
      <c r="D19" s="1036"/>
      <c r="E19" s="1036"/>
      <c r="F19" s="1036"/>
      <c r="G19" s="1052"/>
      <c r="H19" s="1053"/>
      <c r="I19" s="1053"/>
      <c r="J19" s="1054"/>
      <c r="K19" s="1057"/>
      <c r="L19" s="1058"/>
      <c r="M19" s="1057"/>
      <c r="N19" s="1058"/>
      <c r="O19" s="1057"/>
      <c r="P19" s="1058"/>
      <c r="Q19" s="1057"/>
      <c r="R19" s="1058"/>
      <c r="S19" s="1057"/>
      <c r="T19" s="1058"/>
      <c r="U19" s="480">
        <f t="shared" si="4"/>
        <v>0</v>
      </c>
      <c r="V19" s="1130"/>
      <c r="W19" s="1132"/>
      <c r="X19" s="1038"/>
      <c r="AD19" s="386">
        <v>18</v>
      </c>
      <c r="AE19" s="387" t="s">
        <v>614</v>
      </c>
      <c r="AF19" s="388">
        <v>100</v>
      </c>
    </row>
    <row r="20" spans="1:32" ht="14.25" customHeight="1" x14ac:dyDescent="0.2">
      <c r="A20" s="1024"/>
      <c r="B20" s="1044"/>
      <c r="C20" s="1040" t="s">
        <v>243</v>
      </c>
      <c r="D20" s="1040"/>
      <c r="E20" s="1040"/>
      <c r="F20" s="1040"/>
      <c r="G20" s="1040"/>
      <c r="H20" s="1040"/>
      <c r="I20" s="1040"/>
      <c r="J20" s="1040"/>
      <c r="K20" s="1041">
        <f>SUM(K16:L19)</f>
        <v>0</v>
      </c>
      <c r="L20" s="1041"/>
      <c r="M20" s="1041">
        <f>SUM(M16:N19)</f>
        <v>0</v>
      </c>
      <c r="N20" s="1041"/>
      <c r="O20" s="1041">
        <f>SUM(O16:P19)</f>
        <v>0</v>
      </c>
      <c r="P20" s="1041"/>
      <c r="Q20" s="1041">
        <f>SUM(Q16:R19)</f>
        <v>0</v>
      </c>
      <c r="R20" s="1041"/>
      <c r="S20" s="1041">
        <f>SUM(S16:T19)</f>
        <v>0</v>
      </c>
      <c r="T20" s="1041"/>
      <c r="U20" s="272">
        <f>SUM(U16:U19)</f>
        <v>0</v>
      </c>
      <c r="V20" s="1130"/>
      <c r="W20" s="1132"/>
      <c r="X20" s="1038"/>
      <c r="Z20" s="273">
        <f>U20-SUM(K20:T20)</f>
        <v>0</v>
      </c>
      <c r="AD20" s="386">
        <v>19</v>
      </c>
      <c r="AE20" s="387" t="s">
        <v>642</v>
      </c>
      <c r="AF20" s="388">
        <v>100</v>
      </c>
    </row>
    <row r="21" spans="1:32" ht="14.25" customHeight="1" x14ac:dyDescent="0.2">
      <c r="A21" s="1024"/>
      <c r="B21" s="1044"/>
      <c r="C21" s="1036" t="s">
        <v>678</v>
      </c>
      <c r="D21" s="1036"/>
      <c r="E21" s="1036"/>
      <c r="F21" s="1036"/>
      <c r="G21" s="1036" t="s">
        <v>415</v>
      </c>
      <c r="H21" s="1036"/>
      <c r="I21" s="1036"/>
      <c r="J21" s="1036"/>
      <c r="K21" s="1034"/>
      <c r="L21" s="1034"/>
      <c r="M21" s="1034"/>
      <c r="N21" s="1034"/>
      <c r="O21" s="1034"/>
      <c r="P21" s="1034"/>
      <c r="Q21" s="1034"/>
      <c r="R21" s="1034"/>
      <c r="S21" s="1034"/>
      <c r="T21" s="1034"/>
      <c r="U21" s="480">
        <f>SUM(K21:T21)</f>
        <v>0</v>
      </c>
      <c r="V21" s="393">
        <v>7400</v>
      </c>
      <c r="W21" s="480">
        <f>U21*V21</f>
        <v>0</v>
      </c>
      <c r="X21" s="1038"/>
      <c r="AD21" s="386">
        <v>20</v>
      </c>
      <c r="AE21" s="387" t="s">
        <v>643</v>
      </c>
      <c r="AF21" s="388">
        <v>100</v>
      </c>
    </row>
    <row r="22" spans="1:32" ht="14.25" customHeight="1" x14ac:dyDescent="0.2">
      <c r="A22" s="1024"/>
      <c r="B22" s="1044"/>
      <c r="C22" s="1036"/>
      <c r="D22" s="1036"/>
      <c r="E22" s="1036"/>
      <c r="F22" s="1036"/>
      <c r="G22" s="1036" t="s">
        <v>402</v>
      </c>
      <c r="H22" s="1036"/>
      <c r="I22" s="1036"/>
      <c r="J22" s="1036"/>
      <c r="K22" s="1034"/>
      <c r="L22" s="1034"/>
      <c r="M22" s="1034"/>
      <c r="N22" s="1034"/>
      <c r="O22" s="1034"/>
      <c r="P22" s="1034"/>
      <c r="Q22" s="1034"/>
      <c r="R22" s="1034"/>
      <c r="S22" s="1034"/>
      <c r="T22" s="1034"/>
      <c r="U22" s="480">
        <f>SUM(K22:T22)</f>
        <v>0</v>
      </c>
      <c r="V22" s="393">
        <v>9200</v>
      </c>
      <c r="W22" s="480">
        <f>U22*V22</f>
        <v>0</v>
      </c>
      <c r="X22" s="1038"/>
      <c r="AD22" s="386">
        <v>21</v>
      </c>
      <c r="AE22" s="387" t="s">
        <v>95</v>
      </c>
      <c r="AF22" s="388">
        <v>60</v>
      </c>
    </row>
    <row r="23" spans="1:32" ht="14.25" customHeight="1" thickBot="1" x14ac:dyDescent="0.25">
      <c r="A23" s="1025"/>
      <c r="B23" s="1045"/>
      <c r="C23" s="1048" t="s">
        <v>243</v>
      </c>
      <c r="D23" s="1048"/>
      <c r="E23" s="1048"/>
      <c r="F23" s="1048"/>
      <c r="G23" s="1048"/>
      <c r="H23" s="1048"/>
      <c r="I23" s="1048"/>
      <c r="J23" s="1048"/>
      <c r="K23" s="1042">
        <f>SUM(K21:L22)</f>
        <v>0</v>
      </c>
      <c r="L23" s="1042"/>
      <c r="M23" s="1042">
        <f t="shared" ref="M23" si="5">SUM(M21:N22)</f>
        <v>0</v>
      </c>
      <c r="N23" s="1042"/>
      <c r="O23" s="1042">
        <f t="shared" ref="O23" si="6">SUM(O21:P22)</f>
        <v>0</v>
      </c>
      <c r="P23" s="1042"/>
      <c r="Q23" s="1042">
        <f t="shared" ref="Q23" si="7">SUM(Q21:R22)</f>
        <v>0</v>
      </c>
      <c r="R23" s="1042"/>
      <c r="S23" s="1042">
        <f t="shared" ref="S23" si="8">SUM(S21:T22)</f>
        <v>0</v>
      </c>
      <c r="T23" s="1042"/>
      <c r="U23" s="274">
        <f>SUM(U21:U22)</f>
        <v>0</v>
      </c>
      <c r="V23" s="274"/>
      <c r="W23" s="274">
        <f>SUM(W21:W22)</f>
        <v>0</v>
      </c>
      <c r="X23" s="1039"/>
      <c r="Z23" s="273">
        <f>U23-SUM(K23:T23)</f>
        <v>0</v>
      </c>
      <c r="AD23" s="386">
        <v>22</v>
      </c>
      <c r="AE23" s="387" t="s">
        <v>615</v>
      </c>
      <c r="AF23" s="388">
        <v>120</v>
      </c>
    </row>
    <row r="24" spans="1:32" s="275" customFormat="1" ht="14.25" customHeight="1" thickTop="1" x14ac:dyDescent="0.2">
      <c r="A24" s="1060" t="s">
        <v>244</v>
      </c>
      <c r="B24" s="1062" t="s">
        <v>635</v>
      </c>
      <c r="C24" s="1063" t="s">
        <v>637</v>
      </c>
      <c r="D24" s="1064"/>
      <c r="E24" s="1064"/>
      <c r="F24" s="1064"/>
      <c r="G24" s="1066" t="str">
        <f>G6</f>
        <v>児　童</v>
      </c>
      <c r="H24" s="1066"/>
      <c r="I24" s="1066"/>
      <c r="J24" s="1066"/>
      <c r="K24" s="1067"/>
      <c r="L24" s="1067"/>
      <c r="M24" s="1067"/>
      <c r="N24" s="1067"/>
      <c r="O24" s="1067"/>
      <c r="P24" s="1067"/>
      <c r="Q24" s="1067"/>
      <c r="R24" s="1067"/>
      <c r="S24" s="1067"/>
      <c r="T24" s="1067"/>
      <c r="U24" s="396">
        <f t="shared" ref="U24:U29" si="9">SUM(K24:T24)</f>
        <v>0</v>
      </c>
      <c r="V24" s="397">
        <v>350</v>
      </c>
      <c r="W24" s="396">
        <f t="shared" ref="W24:W29" si="10">U24*V24</f>
        <v>0</v>
      </c>
      <c r="X24" s="1073">
        <f>SUM(W30,W34,W39)</f>
        <v>0</v>
      </c>
      <c r="AD24" s="386">
        <v>23</v>
      </c>
      <c r="AE24" s="387" t="s">
        <v>616</v>
      </c>
      <c r="AF24" s="388">
        <v>1000</v>
      </c>
    </row>
    <row r="25" spans="1:32" s="275" customFormat="1" ht="14.25" customHeight="1" x14ac:dyDescent="0.2">
      <c r="A25" s="1024"/>
      <c r="B25" s="1027"/>
      <c r="C25" s="1065"/>
      <c r="D25" s="1065"/>
      <c r="E25" s="1065"/>
      <c r="F25" s="1065"/>
      <c r="G25" s="1068" t="str">
        <f>G7</f>
        <v>先　生</v>
      </c>
      <c r="H25" s="1068"/>
      <c r="I25" s="1068"/>
      <c r="J25" s="1068"/>
      <c r="K25" s="1034"/>
      <c r="L25" s="1034"/>
      <c r="M25" s="1034"/>
      <c r="N25" s="1034"/>
      <c r="O25" s="1034"/>
      <c r="P25" s="1034"/>
      <c r="Q25" s="1034"/>
      <c r="R25" s="1034"/>
      <c r="S25" s="1034"/>
      <c r="T25" s="1034"/>
      <c r="U25" s="480">
        <f t="shared" si="9"/>
        <v>0</v>
      </c>
      <c r="V25" s="393">
        <f>V24</f>
        <v>350</v>
      </c>
      <c r="W25" s="480">
        <f t="shared" si="10"/>
        <v>0</v>
      </c>
      <c r="X25" s="1038"/>
      <c r="AD25" s="386">
        <v>24</v>
      </c>
      <c r="AE25" s="387" t="s">
        <v>617</v>
      </c>
      <c r="AF25" s="388">
        <v>1000</v>
      </c>
    </row>
    <row r="26" spans="1:32" s="275" customFormat="1" ht="14.25" customHeight="1" x14ac:dyDescent="0.2">
      <c r="A26" s="1024"/>
      <c r="B26" s="1027"/>
      <c r="C26" s="1065"/>
      <c r="D26" s="1065"/>
      <c r="E26" s="1065"/>
      <c r="F26" s="1065"/>
      <c r="G26" s="1068">
        <f>G8</f>
        <v>0</v>
      </c>
      <c r="H26" s="1068"/>
      <c r="I26" s="1068"/>
      <c r="J26" s="1068"/>
      <c r="K26" s="1034"/>
      <c r="L26" s="1034"/>
      <c r="M26" s="1034"/>
      <c r="N26" s="1034"/>
      <c r="O26" s="1034"/>
      <c r="P26" s="1034"/>
      <c r="Q26" s="1034"/>
      <c r="R26" s="1034"/>
      <c r="S26" s="1034"/>
      <c r="T26" s="1034"/>
      <c r="U26" s="480">
        <f t="shared" si="9"/>
        <v>0</v>
      </c>
      <c r="V26" s="393">
        <f t="shared" ref="V26:V28" si="11">V25</f>
        <v>350</v>
      </c>
      <c r="W26" s="480">
        <f t="shared" si="10"/>
        <v>0</v>
      </c>
      <c r="X26" s="1038"/>
      <c r="AD26" s="386">
        <v>25</v>
      </c>
      <c r="AE26" s="387" t="s">
        <v>437</v>
      </c>
      <c r="AF26" s="388">
        <v>40</v>
      </c>
    </row>
    <row r="27" spans="1:32" s="275" customFormat="1" ht="14.25" customHeight="1" x14ac:dyDescent="0.2">
      <c r="A27" s="1024"/>
      <c r="B27" s="1027"/>
      <c r="C27" s="1065"/>
      <c r="D27" s="1065"/>
      <c r="E27" s="1065"/>
      <c r="F27" s="1065"/>
      <c r="G27" s="1068">
        <f>G9</f>
        <v>0</v>
      </c>
      <c r="H27" s="1068"/>
      <c r="I27" s="1068"/>
      <c r="J27" s="1068"/>
      <c r="K27" s="1034"/>
      <c r="L27" s="1034"/>
      <c r="M27" s="1034"/>
      <c r="N27" s="1034"/>
      <c r="O27" s="1034"/>
      <c r="P27" s="1034"/>
      <c r="Q27" s="1034"/>
      <c r="R27" s="1034"/>
      <c r="S27" s="1034"/>
      <c r="T27" s="1034"/>
      <c r="U27" s="480">
        <f t="shared" si="9"/>
        <v>0</v>
      </c>
      <c r="V27" s="393">
        <f t="shared" si="11"/>
        <v>350</v>
      </c>
      <c r="W27" s="480">
        <f t="shared" si="10"/>
        <v>0</v>
      </c>
      <c r="X27" s="1038"/>
      <c r="AD27" s="386">
        <v>26</v>
      </c>
      <c r="AE27" s="387" t="s">
        <v>644</v>
      </c>
      <c r="AF27" s="388">
        <v>30</v>
      </c>
    </row>
    <row r="28" spans="1:32" s="275" customFormat="1" ht="14.25" customHeight="1" x14ac:dyDescent="0.2">
      <c r="A28" s="1024"/>
      <c r="B28" s="1027"/>
      <c r="C28" s="1065"/>
      <c r="D28" s="1065"/>
      <c r="E28" s="1065"/>
      <c r="F28" s="1065"/>
      <c r="G28" s="1059" t="str">
        <f>IF(G10=0,"",G10)</f>
        <v/>
      </c>
      <c r="H28" s="1059"/>
      <c r="I28" s="1059"/>
      <c r="J28" s="1059"/>
      <c r="K28" s="1034"/>
      <c r="L28" s="1034"/>
      <c r="M28" s="1034"/>
      <c r="N28" s="1034"/>
      <c r="O28" s="1034"/>
      <c r="P28" s="1034"/>
      <c r="Q28" s="1034"/>
      <c r="R28" s="1034"/>
      <c r="S28" s="1034"/>
      <c r="T28" s="1034"/>
      <c r="U28" s="480">
        <f t="shared" si="9"/>
        <v>0</v>
      </c>
      <c r="V28" s="393">
        <f t="shared" si="11"/>
        <v>350</v>
      </c>
      <c r="W28" s="480">
        <f t="shared" si="10"/>
        <v>0</v>
      </c>
      <c r="X28" s="1038"/>
      <c r="AD28" s="386">
        <v>27</v>
      </c>
      <c r="AE28" s="387" t="s">
        <v>857</v>
      </c>
      <c r="AF28" s="388">
        <v>250</v>
      </c>
    </row>
    <row r="29" spans="1:32" s="275" customFormat="1" ht="14.25" customHeight="1" x14ac:dyDescent="0.2">
      <c r="A29" s="1024"/>
      <c r="B29" s="1027"/>
      <c r="C29" s="1065"/>
      <c r="D29" s="1065"/>
      <c r="E29" s="1065"/>
      <c r="F29" s="1065"/>
      <c r="G29" s="1059" t="str">
        <f>IF(G11=0,"",G11)</f>
        <v/>
      </c>
      <c r="H29" s="1059"/>
      <c r="I29" s="1059"/>
      <c r="J29" s="1059"/>
      <c r="K29" s="1034"/>
      <c r="L29" s="1034"/>
      <c r="M29" s="1034"/>
      <c r="N29" s="1034"/>
      <c r="O29" s="1034"/>
      <c r="P29" s="1034"/>
      <c r="Q29" s="1034"/>
      <c r="R29" s="1034"/>
      <c r="S29" s="1034"/>
      <c r="T29" s="1034"/>
      <c r="U29" s="480">
        <f t="shared" si="9"/>
        <v>0</v>
      </c>
      <c r="V29" s="393">
        <f>V27</f>
        <v>350</v>
      </c>
      <c r="W29" s="480">
        <f t="shared" si="10"/>
        <v>0</v>
      </c>
      <c r="X29" s="1038"/>
      <c r="AD29" s="386">
        <v>28</v>
      </c>
      <c r="AE29" s="387" t="s">
        <v>856</v>
      </c>
      <c r="AF29" s="388">
        <v>600</v>
      </c>
    </row>
    <row r="30" spans="1:32" s="275" customFormat="1" ht="14.25" customHeight="1" x14ac:dyDescent="0.2">
      <c r="A30" s="1024"/>
      <c r="B30" s="1027"/>
      <c r="C30" s="1040" t="s">
        <v>453</v>
      </c>
      <c r="D30" s="1040"/>
      <c r="E30" s="1040"/>
      <c r="F30" s="1040"/>
      <c r="G30" s="1040"/>
      <c r="H30" s="1040"/>
      <c r="I30" s="1040"/>
      <c r="J30" s="1040"/>
      <c r="K30" s="1041">
        <f>SUM(K24:L29)</f>
        <v>0</v>
      </c>
      <c r="L30" s="1041"/>
      <c r="M30" s="1041">
        <f>SUM(M24:N29)</f>
        <v>0</v>
      </c>
      <c r="N30" s="1041"/>
      <c r="O30" s="1041">
        <f>SUM(O24:P29)</f>
        <v>0</v>
      </c>
      <c r="P30" s="1041"/>
      <c r="Q30" s="1041">
        <f>SUM(Q24:R29)</f>
        <v>0</v>
      </c>
      <c r="R30" s="1041"/>
      <c r="S30" s="1041">
        <f>SUM(S24:T29)</f>
        <v>0</v>
      </c>
      <c r="T30" s="1041"/>
      <c r="U30" s="272">
        <f>SUM(U24:U29)</f>
        <v>0</v>
      </c>
      <c r="V30" s="272"/>
      <c r="W30" s="272">
        <f>SUM(W24:W29)</f>
        <v>0</v>
      </c>
      <c r="X30" s="1038"/>
      <c r="Z30" s="273">
        <f>U30-SUM(K30:T30)</f>
        <v>0</v>
      </c>
      <c r="AD30" s="386">
        <v>29</v>
      </c>
      <c r="AE30" s="387" t="s">
        <v>645</v>
      </c>
      <c r="AF30" s="388">
        <v>100</v>
      </c>
    </row>
    <row r="31" spans="1:32" s="275" customFormat="1" ht="14.25" customHeight="1" x14ac:dyDescent="0.2">
      <c r="A31" s="1024"/>
      <c r="B31" s="1027"/>
      <c r="C31" s="1030" t="s">
        <v>666</v>
      </c>
      <c r="D31" s="1030"/>
      <c r="E31" s="1030"/>
      <c r="F31" s="1030"/>
      <c r="G31" s="1074" t="s">
        <v>454</v>
      </c>
      <c r="H31" s="1074"/>
      <c r="I31" s="1074"/>
      <c r="J31" s="1074"/>
      <c r="K31" s="1034"/>
      <c r="L31" s="1034"/>
      <c r="M31" s="1034"/>
      <c r="N31" s="1034"/>
      <c r="O31" s="1034"/>
      <c r="P31" s="1034"/>
      <c r="Q31" s="1034"/>
      <c r="R31" s="1034"/>
      <c r="S31" s="1034"/>
      <c r="T31" s="1034"/>
      <c r="U31" s="480">
        <f>SUM(K31:T31)</f>
        <v>0</v>
      </c>
      <c r="V31" s="393">
        <v>1980</v>
      </c>
      <c r="W31" s="480">
        <f>U31*V31</f>
        <v>0</v>
      </c>
      <c r="X31" s="1038"/>
      <c r="AD31" s="386">
        <v>30</v>
      </c>
      <c r="AE31" s="387" t="s">
        <v>646</v>
      </c>
      <c r="AF31" s="388">
        <v>100</v>
      </c>
    </row>
    <row r="32" spans="1:32" s="275" customFormat="1" ht="14.25" customHeight="1" x14ac:dyDescent="0.2">
      <c r="A32" s="1024"/>
      <c r="B32" s="1027"/>
      <c r="C32" s="1030"/>
      <c r="D32" s="1030"/>
      <c r="E32" s="1030"/>
      <c r="F32" s="1030"/>
      <c r="G32" s="1074" t="s">
        <v>455</v>
      </c>
      <c r="H32" s="1074"/>
      <c r="I32" s="1074"/>
      <c r="J32" s="1074"/>
      <c r="K32" s="1034"/>
      <c r="L32" s="1034"/>
      <c r="M32" s="1034"/>
      <c r="N32" s="1034"/>
      <c r="O32" s="1034"/>
      <c r="P32" s="1034"/>
      <c r="Q32" s="1034"/>
      <c r="R32" s="1034"/>
      <c r="S32" s="1034"/>
      <c r="T32" s="1034"/>
      <c r="U32" s="480">
        <f>SUM(K32:T32)</f>
        <v>0</v>
      </c>
      <c r="V32" s="393">
        <f>V31</f>
        <v>1980</v>
      </c>
      <c r="W32" s="480">
        <f>U32*V32</f>
        <v>0</v>
      </c>
      <c r="X32" s="1038"/>
      <c r="AD32" s="386">
        <v>31</v>
      </c>
      <c r="AE32" s="387" t="s">
        <v>647</v>
      </c>
      <c r="AF32" s="388">
        <v>100</v>
      </c>
    </row>
    <row r="33" spans="1:32" s="275" customFormat="1" ht="14.25" customHeight="1" x14ac:dyDescent="0.2">
      <c r="A33" s="1024"/>
      <c r="B33" s="1027"/>
      <c r="C33" s="1030"/>
      <c r="D33" s="1030"/>
      <c r="E33" s="1030"/>
      <c r="F33" s="1030"/>
      <c r="G33" s="1074" t="s">
        <v>456</v>
      </c>
      <c r="H33" s="1074"/>
      <c r="I33" s="1074"/>
      <c r="J33" s="1074"/>
      <c r="K33" s="1034"/>
      <c r="L33" s="1034"/>
      <c r="M33" s="1034"/>
      <c r="N33" s="1034"/>
      <c r="O33" s="1034"/>
      <c r="P33" s="1034"/>
      <c r="Q33" s="1034"/>
      <c r="R33" s="1034"/>
      <c r="S33" s="1034"/>
      <c r="T33" s="1034"/>
      <c r="U33" s="480">
        <f>SUM(K33:T33)</f>
        <v>0</v>
      </c>
      <c r="V33" s="393">
        <v>550</v>
      </c>
      <c r="W33" s="480">
        <f>U33*V33</f>
        <v>0</v>
      </c>
      <c r="X33" s="1038"/>
      <c r="AD33" s="386">
        <v>32</v>
      </c>
      <c r="AE33" s="387" t="s">
        <v>648</v>
      </c>
      <c r="AF33" s="388">
        <v>100</v>
      </c>
    </row>
    <row r="34" spans="1:32" s="275" customFormat="1" ht="14.25" customHeight="1" x14ac:dyDescent="0.2">
      <c r="A34" s="1024"/>
      <c r="B34" s="1027"/>
      <c r="C34" s="1040" t="s">
        <v>457</v>
      </c>
      <c r="D34" s="1040"/>
      <c r="E34" s="1040"/>
      <c r="F34" s="1040"/>
      <c r="G34" s="1040"/>
      <c r="H34" s="1040"/>
      <c r="I34" s="1040"/>
      <c r="J34" s="1040"/>
      <c r="K34" s="1041">
        <f>SUM(K31:L33)</f>
        <v>0</v>
      </c>
      <c r="L34" s="1041"/>
      <c r="M34" s="1041">
        <f>SUM(M31:N33)</f>
        <v>0</v>
      </c>
      <c r="N34" s="1041"/>
      <c r="O34" s="1041">
        <f>SUM(O31:P33)</f>
        <v>0</v>
      </c>
      <c r="P34" s="1041"/>
      <c r="Q34" s="1041">
        <f>SUM(Q31:R33)</f>
        <v>0</v>
      </c>
      <c r="R34" s="1041"/>
      <c r="S34" s="1041">
        <f>SUM(S31:T33)</f>
        <v>0</v>
      </c>
      <c r="T34" s="1041"/>
      <c r="U34" s="272">
        <f>SUM(U31:U33)</f>
        <v>0</v>
      </c>
      <c r="V34" s="272"/>
      <c r="W34" s="272">
        <f>SUM(W31:W33)</f>
        <v>0</v>
      </c>
      <c r="X34" s="1038"/>
      <c r="Z34" s="273">
        <f>U34-SUM(K34:T34)</f>
        <v>0</v>
      </c>
      <c r="AD34" s="386">
        <v>33</v>
      </c>
      <c r="AE34" s="387" t="s">
        <v>649</v>
      </c>
      <c r="AF34" s="388">
        <v>100</v>
      </c>
    </row>
    <row r="35" spans="1:32" s="275" customFormat="1" ht="14.25" customHeight="1" x14ac:dyDescent="0.2">
      <c r="A35" s="1024"/>
      <c r="B35" s="1027"/>
      <c r="C35" s="1075" t="s">
        <v>667</v>
      </c>
      <c r="D35" s="1065"/>
      <c r="E35" s="1065"/>
      <c r="F35" s="1065"/>
      <c r="G35" s="1033" t="s">
        <v>458</v>
      </c>
      <c r="H35" s="1033"/>
      <c r="I35" s="1033"/>
      <c r="J35" s="1033"/>
      <c r="K35" s="1076"/>
      <c r="L35" s="1077"/>
      <c r="M35" s="1076"/>
      <c r="N35" s="1077"/>
      <c r="O35" s="1076"/>
      <c r="P35" s="1077"/>
      <c r="Q35" s="1076"/>
      <c r="R35" s="1077"/>
      <c r="S35" s="1076"/>
      <c r="T35" s="1077"/>
      <c r="U35" s="480">
        <f>SUM(K35:T35)</f>
        <v>0</v>
      </c>
      <c r="V35" s="393">
        <v>300</v>
      </c>
      <c r="W35" s="480">
        <f>U35*V35</f>
        <v>0</v>
      </c>
      <c r="X35" s="1038"/>
      <c r="AD35" s="386">
        <v>34</v>
      </c>
      <c r="AE35" s="387" t="s">
        <v>650</v>
      </c>
      <c r="AF35" s="388">
        <v>100</v>
      </c>
    </row>
    <row r="36" spans="1:32" s="275" customFormat="1" ht="14.25" customHeight="1" x14ac:dyDescent="0.2">
      <c r="A36" s="1024"/>
      <c r="B36" s="1027"/>
      <c r="C36" s="1065"/>
      <c r="D36" s="1065"/>
      <c r="E36" s="1065"/>
      <c r="F36" s="1065"/>
      <c r="G36" s="1033" t="s">
        <v>558</v>
      </c>
      <c r="H36" s="1033"/>
      <c r="I36" s="1033"/>
      <c r="J36" s="1033"/>
      <c r="K36" s="1076"/>
      <c r="L36" s="1077"/>
      <c r="M36" s="1076"/>
      <c r="N36" s="1077"/>
      <c r="O36" s="1076"/>
      <c r="P36" s="1077"/>
      <c r="Q36" s="1076"/>
      <c r="R36" s="1077"/>
      <c r="S36" s="1076"/>
      <c r="T36" s="1077"/>
      <c r="U36" s="480">
        <f>SUM(K36:T36)</f>
        <v>0</v>
      </c>
      <c r="V36" s="393">
        <f>V35</f>
        <v>300</v>
      </c>
      <c r="W36" s="480">
        <f>U36*V36</f>
        <v>0</v>
      </c>
      <c r="X36" s="1038"/>
      <c r="AD36" s="386">
        <v>35</v>
      </c>
      <c r="AE36" s="496" t="s">
        <v>861</v>
      </c>
      <c r="AF36" s="496">
        <v>100</v>
      </c>
    </row>
    <row r="37" spans="1:32" s="275" customFormat="1" ht="14.25" customHeight="1" x14ac:dyDescent="0.2">
      <c r="A37" s="1024"/>
      <c r="B37" s="1027"/>
      <c r="C37" s="1065"/>
      <c r="D37" s="1065"/>
      <c r="E37" s="1065"/>
      <c r="F37" s="1065"/>
      <c r="G37" s="1033"/>
      <c r="H37" s="1033"/>
      <c r="I37" s="1033"/>
      <c r="J37" s="1033"/>
      <c r="K37" s="1076"/>
      <c r="L37" s="1077"/>
      <c r="M37" s="1076"/>
      <c r="N37" s="1077"/>
      <c r="O37" s="1076"/>
      <c r="P37" s="1077"/>
      <c r="Q37" s="1076"/>
      <c r="R37" s="1077"/>
      <c r="S37" s="1076"/>
      <c r="T37" s="1077"/>
      <c r="U37" s="480">
        <f>SUM(K37:T37)</f>
        <v>0</v>
      </c>
      <c r="V37" s="393">
        <f t="shared" ref="V37:V38" si="12">V36</f>
        <v>300</v>
      </c>
      <c r="W37" s="480">
        <f>U37*V37</f>
        <v>0</v>
      </c>
      <c r="X37" s="1038"/>
      <c r="AD37" s="386">
        <v>36</v>
      </c>
      <c r="AE37" s="389" t="s">
        <v>512</v>
      </c>
      <c r="AF37" s="388">
        <v>100</v>
      </c>
    </row>
    <row r="38" spans="1:32" s="275" customFormat="1" ht="14.25" customHeight="1" x14ac:dyDescent="0.2">
      <c r="A38" s="1024"/>
      <c r="B38" s="1027"/>
      <c r="C38" s="1065"/>
      <c r="D38" s="1065"/>
      <c r="E38" s="1065"/>
      <c r="F38" s="1065"/>
      <c r="G38" s="1078"/>
      <c r="H38" s="1078"/>
      <c r="I38" s="1078"/>
      <c r="J38" s="1078"/>
      <c r="K38" s="1076"/>
      <c r="L38" s="1077"/>
      <c r="M38" s="1076"/>
      <c r="N38" s="1077"/>
      <c r="O38" s="1076"/>
      <c r="P38" s="1077"/>
      <c r="Q38" s="1076"/>
      <c r="R38" s="1077"/>
      <c r="S38" s="1076"/>
      <c r="T38" s="1077"/>
      <c r="U38" s="480">
        <f>SUM(K38:T38)</f>
        <v>0</v>
      </c>
      <c r="V38" s="393">
        <f t="shared" si="12"/>
        <v>300</v>
      </c>
      <c r="W38" s="480">
        <f>U38*V38</f>
        <v>0</v>
      </c>
      <c r="X38" s="1038"/>
      <c r="AD38" s="386">
        <v>37</v>
      </c>
      <c r="AE38" s="389" t="s">
        <v>513</v>
      </c>
      <c r="AF38" s="388">
        <v>100</v>
      </c>
    </row>
    <row r="39" spans="1:32" s="275" customFormat="1" ht="14.25" customHeight="1" thickBot="1" x14ac:dyDescent="0.25">
      <c r="A39" s="1024"/>
      <c r="B39" s="1028"/>
      <c r="C39" s="1048" t="s">
        <v>248</v>
      </c>
      <c r="D39" s="1048"/>
      <c r="E39" s="1048"/>
      <c r="F39" s="1048"/>
      <c r="G39" s="1048"/>
      <c r="H39" s="1048"/>
      <c r="I39" s="1048"/>
      <c r="J39" s="1048"/>
      <c r="K39" s="1042">
        <f>SUM(K35:L38)</f>
        <v>0</v>
      </c>
      <c r="L39" s="1042"/>
      <c r="M39" s="1042">
        <f>SUM(M35:N38)</f>
        <v>0</v>
      </c>
      <c r="N39" s="1042"/>
      <c r="O39" s="1042">
        <f>SUM(O35:P38)</f>
        <v>0</v>
      </c>
      <c r="P39" s="1042"/>
      <c r="Q39" s="1042">
        <f>SUM(Q35:R38)</f>
        <v>0</v>
      </c>
      <c r="R39" s="1042"/>
      <c r="S39" s="1042">
        <f>SUM(S35:T38)</f>
        <v>0</v>
      </c>
      <c r="T39" s="1042"/>
      <c r="U39" s="274">
        <f>SUM(U35:U38)</f>
        <v>0</v>
      </c>
      <c r="V39" s="274"/>
      <c r="W39" s="274">
        <f>SUM(W35:W38)</f>
        <v>0</v>
      </c>
      <c r="X39" s="1039"/>
      <c r="Z39" s="273">
        <f>U39-SUM(K39:T39)</f>
        <v>0</v>
      </c>
      <c r="AD39" s="386">
        <v>38</v>
      </c>
      <c r="AE39" s="389" t="s">
        <v>523</v>
      </c>
      <c r="AF39" s="388">
        <v>100</v>
      </c>
    </row>
    <row r="40" spans="1:32" s="275" customFormat="1" ht="14.25" customHeight="1" thickTop="1" x14ac:dyDescent="0.2">
      <c r="A40" s="1024"/>
      <c r="B40" s="1069" t="s">
        <v>636</v>
      </c>
      <c r="C40" s="1071" t="s">
        <v>638</v>
      </c>
      <c r="D40" s="1071"/>
      <c r="E40" s="1071"/>
      <c r="F40" s="1071"/>
      <c r="G40" s="1079" t="str">
        <f>IF(G16=0,"",G16)</f>
        <v/>
      </c>
      <c r="H40" s="1080"/>
      <c r="I40" s="1080"/>
      <c r="J40" s="1081"/>
      <c r="K40" s="1072"/>
      <c r="L40" s="1072"/>
      <c r="M40" s="1072"/>
      <c r="N40" s="1072"/>
      <c r="O40" s="1072"/>
      <c r="P40" s="1072"/>
      <c r="Q40" s="1072"/>
      <c r="R40" s="1072"/>
      <c r="S40" s="1072"/>
      <c r="T40" s="1072"/>
      <c r="U40" s="395">
        <f>SUM(K40:T40)</f>
        <v>0</v>
      </c>
      <c r="V40" s="398">
        <f>V24</f>
        <v>350</v>
      </c>
      <c r="W40" s="395">
        <f>U40*V40</f>
        <v>0</v>
      </c>
      <c r="X40" s="1085">
        <f>SUM(W44,W48)</f>
        <v>0</v>
      </c>
      <c r="AD40" s="386">
        <v>39</v>
      </c>
      <c r="AE40" s="389" t="s">
        <v>514</v>
      </c>
      <c r="AF40" s="388">
        <v>100</v>
      </c>
    </row>
    <row r="41" spans="1:32" s="275" customFormat="1" ht="14.25" customHeight="1" x14ac:dyDescent="0.2">
      <c r="A41" s="1024"/>
      <c r="B41" s="1027"/>
      <c r="C41" s="1030"/>
      <c r="D41" s="1030"/>
      <c r="E41" s="1030"/>
      <c r="F41" s="1030"/>
      <c r="G41" s="1082"/>
      <c r="H41" s="1083"/>
      <c r="I41" s="1083"/>
      <c r="J41" s="1084"/>
      <c r="K41" s="1087"/>
      <c r="L41" s="1087"/>
      <c r="M41" s="1087"/>
      <c r="N41" s="1087"/>
      <c r="O41" s="1087"/>
      <c r="P41" s="1087"/>
      <c r="Q41" s="1087"/>
      <c r="R41" s="1087"/>
      <c r="S41" s="1087"/>
      <c r="T41" s="1087"/>
      <c r="U41" s="480">
        <f>SUM(K41:T41)</f>
        <v>0</v>
      </c>
      <c r="V41" s="393">
        <f>V40</f>
        <v>350</v>
      </c>
      <c r="W41" s="480">
        <f>U41*V41</f>
        <v>0</v>
      </c>
      <c r="X41" s="1038"/>
      <c r="AD41" s="386">
        <v>40</v>
      </c>
      <c r="AE41" s="389" t="s">
        <v>524</v>
      </c>
      <c r="AF41" s="388">
        <v>100</v>
      </c>
    </row>
    <row r="42" spans="1:32" s="275" customFormat="1" ht="14.25" customHeight="1" x14ac:dyDescent="0.2">
      <c r="A42" s="1024"/>
      <c r="B42" s="1027"/>
      <c r="C42" s="1030"/>
      <c r="D42" s="1030"/>
      <c r="E42" s="1030"/>
      <c r="F42" s="1030"/>
      <c r="G42" s="1082"/>
      <c r="H42" s="1083"/>
      <c r="I42" s="1083"/>
      <c r="J42" s="1084"/>
      <c r="K42" s="1055"/>
      <c r="L42" s="1056"/>
      <c r="M42" s="1055"/>
      <c r="N42" s="1056"/>
      <c r="O42" s="1055"/>
      <c r="P42" s="1056"/>
      <c r="Q42" s="1055"/>
      <c r="R42" s="1056"/>
      <c r="S42" s="1055"/>
      <c r="T42" s="1056"/>
      <c r="U42" s="480"/>
      <c r="V42" s="393">
        <f t="shared" ref="V42:V43" si="13">V41</f>
        <v>350</v>
      </c>
      <c r="W42" s="480">
        <f t="shared" ref="W42:W43" si="14">U42*V42</f>
        <v>0</v>
      </c>
      <c r="X42" s="1038"/>
      <c r="AD42" s="386">
        <v>41</v>
      </c>
      <c r="AE42" s="389" t="s">
        <v>515</v>
      </c>
      <c r="AF42" s="388">
        <v>100</v>
      </c>
    </row>
    <row r="43" spans="1:32" s="275" customFormat="1" ht="14.25" customHeight="1" x14ac:dyDescent="0.2">
      <c r="A43" s="1024"/>
      <c r="B43" s="1027"/>
      <c r="C43" s="1030"/>
      <c r="D43" s="1030"/>
      <c r="E43" s="1030"/>
      <c r="F43" s="1030"/>
      <c r="G43" s="1082"/>
      <c r="H43" s="1083"/>
      <c r="I43" s="1083"/>
      <c r="J43" s="1084"/>
      <c r="K43" s="1055"/>
      <c r="L43" s="1056"/>
      <c r="M43" s="1055"/>
      <c r="N43" s="1056"/>
      <c r="O43" s="1055"/>
      <c r="P43" s="1056"/>
      <c r="Q43" s="1055"/>
      <c r="R43" s="1056"/>
      <c r="S43" s="1055"/>
      <c r="T43" s="1056"/>
      <c r="U43" s="480"/>
      <c r="V43" s="393">
        <f t="shared" si="13"/>
        <v>350</v>
      </c>
      <c r="W43" s="480">
        <f t="shared" si="14"/>
        <v>0</v>
      </c>
      <c r="X43" s="1038"/>
      <c r="AD43" s="386">
        <v>42</v>
      </c>
      <c r="AE43" s="389" t="s">
        <v>525</v>
      </c>
      <c r="AF43" s="388">
        <v>100</v>
      </c>
    </row>
    <row r="44" spans="1:32" s="275" customFormat="1" ht="14.25" customHeight="1" x14ac:dyDescent="0.2">
      <c r="A44" s="1024"/>
      <c r="B44" s="1027"/>
      <c r="C44" s="1040" t="s">
        <v>245</v>
      </c>
      <c r="D44" s="1040"/>
      <c r="E44" s="1040"/>
      <c r="F44" s="1040"/>
      <c r="G44" s="1040"/>
      <c r="H44" s="1040"/>
      <c r="I44" s="1040"/>
      <c r="J44" s="1040"/>
      <c r="K44" s="1041">
        <f>SUM(K40:L43)</f>
        <v>0</v>
      </c>
      <c r="L44" s="1041"/>
      <c r="M44" s="1041">
        <f>SUM(M40:N43)</f>
        <v>0</v>
      </c>
      <c r="N44" s="1041"/>
      <c r="O44" s="1041">
        <f>SUM(O40:P43)</f>
        <v>0</v>
      </c>
      <c r="P44" s="1041"/>
      <c r="Q44" s="1041">
        <f>SUM(Q40:R43)</f>
        <v>0</v>
      </c>
      <c r="R44" s="1041"/>
      <c r="S44" s="1041">
        <f>SUM(S40:T43)</f>
        <v>0</v>
      </c>
      <c r="T44" s="1041"/>
      <c r="U44" s="272">
        <f>SUM(U40:U43)</f>
        <v>0</v>
      </c>
      <c r="V44" s="272"/>
      <c r="W44" s="272">
        <f>SUM(W40:W43)</f>
        <v>0</v>
      </c>
      <c r="X44" s="1038"/>
      <c r="Z44" s="273">
        <f>U44-SUM(K44:T44)</f>
        <v>0</v>
      </c>
      <c r="AD44" s="386">
        <v>43</v>
      </c>
      <c r="AE44" s="387" t="s">
        <v>662</v>
      </c>
      <c r="AF44" s="388">
        <v>100</v>
      </c>
    </row>
    <row r="45" spans="1:32" s="276" customFormat="1" ht="14.25" customHeight="1" x14ac:dyDescent="0.2">
      <c r="A45" s="1024"/>
      <c r="B45" s="1027"/>
      <c r="C45" s="1030" t="s">
        <v>666</v>
      </c>
      <c r="D45" s="1030"/>
      <c r="E45" s="1030"/>
      <c r="F45" s="1030"/>
      <c r="G45" s="1074" t="s">
        <v>454</v>
      </c>
      <c r="H45" s="1074"/>
      <c r="I45" s="1074"/>
      <c r="J45" s="1074"/>
      <c r="K45" s="1087"/>
      <c r="L45" s="1087"/>
      <c r="M45" s="1087"/>
      <c r="N45" s="1087"/>
      <c r="O45" s="1087"/>
      <c r="P45" s="1087"/>
      <c r="Q45" s="1087"/>
      <c r="R45" s="1087"/>
      <c r="S45" s="1087"/>
      <c r="T45" s="1087"/>
      <c r="U45" s="480">
        <f>SUM(K45:T45)</f>
        <v>0</v>
      </c>
      <c r="V45" s="393">
        <f>V31</f>
        <v>1980</v>
      </c>
      <c r="W45" s="480">
        <f>U45*V45</f>
        <v>0</v>
      </c>
      <c r="X45" s="1038"/>
      <c r="AD45" s="386">
        <v>44</v>
      </c>
      <c r="AE45" s="387" t="s">
        <v>526</v>
      </c>
      <c r="AF45" s="388">
        <v>100</v>
      </c>
    </row>
    <row r="46" spans="1:32" s="276" customFormat="1" ht="14.25" customHeight="1" x14ac:dyDescent="0.2">
      <c r="A46" s="1024"/>
      <c r="B46" s="1027"/>
      <c r="C46" s="1030"/>
      <c r="D46" s="1030"/>
      <c r="E46" s="1030"/>
      <c r="F46" s="1030"/>
      <c r="G46" s="1074" t="s">
        <v>455</v>
      </c>
      <c r="H46" s="1074"/>
      <c r="I46" s="1074"/>
      <c r="J46" s="1074"/>
      <c r="K46" s="1087"/>
      <c r="L46" s="1087"/>
      <c r="M46" s="1087"/>
      <c r="N46" s="1087"/>
      <c r="O46" s="1087"/>
      <c r="P46" s="1087"/>
      <c r="Q46" s="1087"/>
      <c r="R46" s="1087"/>
      <c r="S46" s="1087"/>
      <c r="T46" s="1087"/>
      <c r="U46" s="480">
        <f>SUM(K46:T46)</f>
        <v>0</v>
      </c>
      <c r="V46" s="393">
        <f>V45</f>
        <v>1980</v>
      </c>
      <c r="W46" s="480">
        <f>U46*V46</f>
        <v>0</v>
      </c>
      <c r="X46" s="1038"/>
      <c r="AD46" s="386">
        <v>45</v>
      </c>
      <c r="AE46" s="387" t="s">
        <v>527</v>
      </c>
      <c r="AF46" s="388">
        <v>100</v>
      </c>
    </row>
    <row r="47" spans="1:32" s="276" customFormat="1" ht="14.25" customHeight="1" x14ac:dyDescent="0.2">
      <c r="A47" s="1024"/>
      <c r="B47" s="1027"/>
      <c r="C47" s="1030"/>
      <c r="D47" s="1030"/>
      <c r="E47" s="1030"/>
      <c r="F47" s="1030"/>
      <c r="G47" s="1074" t="s">
        <v>456</v>
      </c>
      <c r="H47" s="1074"/>
      <c r="I47" s="1074"/>
      <c r="J47" s="1074"/>
      <c r="K47" s="1087"/>
      <c r="L47" s="1087"/>
      <c r="M47" s="1087"/>
      <c r="N47" s="1087"/>
      <c r="O47" s="1087"/>
      <c r="P47" s="1087"/>
      <c r="Q47" s="1087"/>
      <c r="R47" s="1087"/>
      <c r="S47" s="1087"/>
      <c r="T47" s="1087"/>
      <c r="U47" s="480">
        <f>SUM(K47:T47)</f>
        <v>0</v>
      </c>
      <c r="V47" s="393">
        <v>550</v>
      </c>
      <c r="W47" s="480">
        <f>U47*V47</f>
        <v>0</v>
      </c>
      <c r="X47" s="1038"/>
      <c r="AD47" s="386">
        <v>46</v>
      </c>
      <c r="AE47" s="387" t="s">
        <v>516</v>
      </c>
      <c r="AF47" s="388">
        <v>100</v>
      </c>
    </row>
    <row r="48" spans="1:32" s="276" customFormat="1" ht="14.25" customHeight="1" thickBot="1" x14ac:dyDescent="0.25">
      <c r="A48" s="1061"/>
      <c r="B48" s="1070"/>
      <c r="C48" s="1088" t="s">
        <v>457</v>
      </c>
      <c r="D48" s="1088"/>
      <c r="E48" s="1088"/>
      <c r="F48" s="1088"/>
      <c r="G48" s="1088"/>
      <c r="H48" s="1088"/>
      <c r="I48" s="1088"/>
      <c r="J48" s="1088"/>
      <c r="K48" s="1089">
        <f>SUM(K45:L47)</f>
        <v>0</v>
      </c>
      <c r="L48" s="1089"/>
      <c r="M48" s="1089">
        <f>SUM(M45:N47)</f>
        <v>0</v>
      </c>
      <c r="N48" s="1089"/>
      <c r="O48" s="1089">
        <f>SUM(O45:P47)</f>
        <v>0</v>
      </c>
      <c r="P48" s="1089"/>
      <c r="Q48" s="1089">
        <f>SUM(Q45:R47)</f>
        <v>0</v>
      </c>
      <c r="R48" s="1089"/>
      <c r="S48" s="1089">
        <f>SUM(S45:T47)</f>
        <v>0</v>
      </c>
      <c r="T48" s="1089"/>
      <c r="U48" s="281">
        <f>SUM(U45:U47)</f>
        <v>0</v>
      </c>
      <c r="V48" s="281"/>
      <c r="W48" s="281">
        <f>SUM(W45:W47)</f>
        <v>0</v>
      </c>
      <c r="X48" s="1086"/>
      <c r="Z48" s="273">
        <f>U48-SUM(K48:T48)</f>
        <v>0</v>
      </c>
      <c r="AD48" s="386">
        <v>47</v>
      </c>
      <c r="AE48" s="387" t="s">
        <v>517</v>
      </c>
      <c r="AF48" s="388">
        <v>100</v>
      </c>
    </row>
    <row r="49" spans="1:32" s="275" customFormat="1" ht="14.25" customHeight="1" thickTop="1" x14ac:dyDescent="0.2">
      <c r="A49" s="1116" t="s">
        <v>403</v>
      </c>
      <c r="B49" s="1064" t="s">
        <v>459</v>
      </c>
      <c r="C49" s="1064"/>
      <c r="D49" s="1096" t="s">
        <v>639</v>
      </c>
      <c r="E49" s="1096"/>
      <c r="F49" s="1096"/>
      <c r="G49" s="1096"/>
      <c r="H49" s="1096"/>
      <c r="I49" s="1090" t="s">
        <v>138</v>
      </c>
      <c r="J49" s="1090"/>
      <c r="K49" s="1090" t="s">
        <v>476</v>
      </c>
      <c r="L49" s="1090"/>
      <c r="M49" s="1090" t="s">
        <v>560</v>
      </c>
      <c r="N49" s="1090"/>
      <c r="O49" s="1090" t="s">
        <v>241</v>
      </c>
      <c r="P49" s="1090"/>
      <c r="Q49" s="1091"/>
      <c r="R49" s="1091"/>
      <c r="S49" s="1091"/>
      <c r="T49" s="1091"/>
      <c r="U49" s="399" t="s">
        <v>246</v>
      </c>
      <c r="V49" s="479" t="s">
        <v>247</v>
      </c>
      <c r="W49" s="399" t="s">
        <v>449</v>
      </c>
      <c r="X49" s="401" t="s">
        <v>460</v>
      </c>
      <c r="AD49" s="386">
        <v>48</v>
      </c>
      <c r="AE49" s="387" t="s">
        <v>518</v>
      </c>
      <c r="AF49" s="388">
        <v>100</v>
      </c>
    </row>
    <row r="50" spans="1:32" s="275" customFormat="1" ht="14.25" customHeight="1" x14ac:dyDescent="0.2">
      <c r="A50" s="1117"/>
      <c r="B50" s="1092"/>
      <c r="C50" s="1092"/>
      <c r="D50" s="1093"/>
      <c r="E50" s="1093"/>
      <c r="F50" s="1093"/>
      <c r="G50" s="1093"/>
      <c r="H50" s="1093"/>
      <c r="I50" s="1094"/>
      <c r="J50" s="1095"/>
      <c r="K50" s="1034"/>
      <c r="L50" s="1034"/>
      <c r="M50" s="1034"/>
      <c r="N50" s="1034"/>
      <c r="O50" s="1034"/>
      <c r="P50" s="1034"/>
      <c r="Q50" s="1034"/>
      <c r="R50" s="1034"/>
      <c r="S50" s="1034"/>
      <c r="T50" s="1034"/>
      <c r="U50" s="480">
        <f>SUM(I50:T50)</f>
        <v>0</v>
      </c>
      <c r="V50" s="393">
        <f>IFERROR(VLOOKUP(D50,'12（記入例'!$AE$2:$AF$70,2,0),0)</f>
        <v>0</v>
      </c>
      <c r="W50" s="480">
        <f>U50*V50</f>
        <v>0</v>
      </c>
      <c r="X50" s="1039">
        <f>SUM(W76)</f>
        <v>0</v>
      </c>
      <c r="AD50" s="386">
        <v>49</v>
      </c>
      <c r="AE50" s="387" t="s">
        <v>519</v>
      </c>
      <c r="AF50" s="388">
        <v>100</v>
      </c>
    </row>
    <row r="51" spans="1:32" s="275" customFormat="1" ht="14.25" customHeight="1" x14ac:dyDescent="0.2">
      <c r="A51" s="1117"/>
      <c r="B51" s="1092"/>
      <c r="C51" s="1092"/>
      <c r="D51" s="1093"/>
      <c r="E51" s="1093"/>
      <c r="F51" s="1093"/>
      <c r="G51" s="1093"/>
      <c r="H51" s="1093"/>
      <c r="I51" s="1094"/>
      <c r="J51" s="1095"/>
      <c r="K51" s="1034"/>
      <c r="L51" s="1034"/>
      <c r="M51" s="1034"/>
      <c r="N51" s="1034"/>
      <c r="O51" s="1034"/>
      <c r="P51" s="1034"/>
      <c r="Q51" s="1034"/>
      <c r="R51" s="1034"/>
      <c r="S51" s="1034"/>
      <c r="T51" s="1034"/>
      <c r="U51" s="480">
        <f t="shared" ref="U51:U74" si="15">SUM(I51:T51)</f>
        <v>0</v>
      </c>
      <c r="V51" s="393">
        <f>IFERROR(VLOOKUP(D51,'12（記入例'!$AE$2:$AF$70,2,0),0)</f>
        <v>0</v>
      </c>
      <c r="W51" s="480">
        <f t="shared" ref="W51:W74" si="16">U51*V51</f>
        <v>0</v>
      </c>
      <c r="X51" s="1125"/>
      <c r="AD51" s="386">
        <v>50</v>
      </c>
      <c r="AE51" s="387" t="s">
        <v>520</v>
      </c>
      <c r="AF51" s="388">
        <v>100</v>
      </c>
    </row>
    <row r="52" spans="1:32" s="275" customFormat="1" ht="14.25" customHeight="1" x14ac:dyDescent="0.2">
      <c r="A52" s="1117"/>
      <c r="B52" s="1092"/>
      <c r="C52" s="1092"/>
      <c r="D52" s="1093"/>
      <c r="E52" s="1093"/>
      <c r="F52" s="1093"/>
      <c r="G52" s="1093"/>
      <c r="H52" s="1093"/>
      <c r="I52" s="1094"/>
      <c r="J52" s="1095"/>
      <c r="K52" s="1034"/>
      <c r="L52" s="1034"/>
      <c r="M52" s="1034"/>
      <c r="N52" s="1034"/>
      <c r="O52" s="1034"/>
      <c r="P52" s="1034"/>
      <c r="Q52" s="1034"/>
      <c r="R52" s="1034"/>
      <c r="S52" s="1034"/>
      <c r="T52" s="1034"/>
      <c r="U52" s="480">
        <f t="shared" si="15"/>
        <v>0</v>
      </c>
      <c r="V52" s="393">
        <f>IFERROR(VLOOKUP(D52,'12（記入例'!$AE$2:$AF$70,2,0),0)</f>
        <v>0</v>
      </c>
      <c r="W52" s="480">
        <f t="shared" si="16"/>
        <v>0</v>
      </c>
      <c r="X52" s="1125"/>
      <c r="AD52" s="386">
        <v>51</v>
      </c>
      <c r="AE52" s="387" t="s">
        <v>528</v>
      </c>
      <c r="AF52" s="388">
        <v>100</v>
      </c>
    </row>
    <row r="53" spans="1:32" s="275" customFormat="1" ht="14.25" customHeight="1" x14ac:dyDescent="0.2">
      <c r="A53" s="1117"/>
      <c r="B53" s="1092"/>
      <c r="C53" s="1092"/>
      <c r="D53" s="1093"/>
      <c r="E53" s="1093"/>
      <c r="F53" s="1093"/>
      <c r="G53" s="1093"/>
      <c r="H53" s="1093"/>
      <c r="I53" s="1094"/>
      <c r="J53" s="1095"/>
      <c r="K53" s="1034"/>
      <c r="L53" s="1034"/>
      <c r="M53" s="1034"/>
      <c r="N53" s="1034"/>
      <c r="O53" s="1034"/>
      <c r="P53" s="1034"/>
      <c r="Q53" s="1034"/>
      <c r="R53" s="1034"/>
      <c r="S53" s="1034"/>
      <c r="T53" s="1034"/>
      <c r="U53" s="480">
        <f t="shared" si="15"/>
        <v>0</v>
      </c>
      <c r="V53" s="393">
        <f>IFERROR(VLOOKUP(D53,'12（記入例'!$AE$2:$AF$70,2,0),0)</f>
        <v>0</v>
      </c>
      <c r="W53" s="480">
        <f t="shared" si="16"/>
        <v>0</v>
      </c>
      <c r="X53" s="1125"/>
      <c r="AD53" s="386">
        <v>52</v>
      </c>
      <c r="AE53" s="387" t="s">
        <v>521</v>
      </c>
      <c r="AF53" s="388">
        <v>100</v>
      </c>
    </row>
    <row r="54" spans="1:32" s="275" customFormat="1" ht="14.25" customHeight="1" x14ac:dyDescent="0.2">
      <c r="A54" s="1117"/>
      <c r="B54" s="1092"/>
      <c r="C54" s="1092"/>
      <c r="D54" s="1093"/>
      <c r="E54" s="1093"/>
      <c r="F54" s="1093"/>
      <c r="G54" s="1093"/>
      <c r="H54" s="1093"/>
      <c r="I54" s="1094"/>
      <c r="J54" s="1095"/>
      <c r="K54" s="1034"/>
      <c r="L54" s="1034"/>
      <c r="M54" s="1034"/>
      <c r="N54" s="1034"/>
      <c r="O54" s="1034"/>
      <c r="P54" s="1034"/>
      <c r="Q54" s="1034"/>
      <c r="R54" s="1034"/>
      <c r="S54" s="1034"/>
      <c r="T54" s="1034"/>
      <c r="U54" s="480">
        <f t="shared" si="15"/>
        <v>0</v>
      </c>
      <c r="V54" s="393">
        <f>IFERROR(VLOOKUP(D54,'12（記入例'!$AE$2:$AF$70,2,0),0)</f>
        <v>0</v>
      </c>
      <c r="W54" s="480">
        <f t="shared" si="16"/>
        <v>0</v>
      </c>
      <c r="X54" s="1125"/>
      <c r="AD54" s="386">
        <v>53</v>
      </c>
      <c r="AE54" s="387" t="s">
        <v>651</v>
      </c>
      <c r="AF54" s="388">
        <v>100</v>
      </c>
    </row>
    <row r="55" spans="1:32" s="275" customFormat="1" ht="14.25" customHeight="1" x14ac:dyDescent="0.2">
      <c r="A55" s="1117"/>
      <c r="B55" s="1092"/>
      <c r="C55" s="1092"/>
      <c r="D55" s="1093"/>
      <c r="E55" s="1093"/>
      <c r="F55" s="1093"/>
      <c r="G55" s="1093"/>
      <c r="H55" s="1093"/>
      <c r="I55" s="1094"/>
      <c r="J55" s="1095"/>
      <c r="K55" s="1034"/>
      <c r="L55" s="1034"/>
      <c r="M55" s="1034"/>
      <c r="N55" s="1034"/>
      <c r="O55" s="1034"/>
      <c r="P55" s="1034"/>
      <c r="Q55" s="1034"/>
      <c r="R55" s="1034"/>
      <c r="S55" s="1034"/>
      <c r="T55" s="1034"/>
      <c r="U55" s="480">
        <f t="shared" si="15"/>
        <v>0</v>
      </c>
      <c r="V55" s="393">
        <f>IFERROR(VLOOKUP(D55,'12（記入例'!$AE$2:$AF$70,2,0),0)</f>
        <v>0</v>
      </c>
      <c r="W55" s="480">
        <f t="shared" si="16"/>
        <v>0</v>
      </c>
      <c r="X55" s="1125"/>
      <c r="AD55" s="386">
        <v>54</v>
      </c>
      <c r="AE55" s="387" t="s">
        <v>652</v>
      </c>
      <c r="AF55" s="388">
        <v>100</v>
      </c>
    </row>
    <row r="56" spans="1:32" s="275" customFormat="1" ht="14.25" customHeight="1" x14ac:dyDescent="0.2">
      <c r="A56" s="1117"/>
      <c r="B56" s="1092"/>
      <c r="C56" s="1092"/>
      <c r="D56" s="1093"/>
      <c r="E56" s="1093"/>
      <c r="F56" s="1093"/>
      <c r="G56" s="1093"/>
      <c r="H56" s="1093"/>
      <c r="I56" s="1094"/>
      <c r="J56" s="1095"/>
      <c r="K56" s="1034"/>
      <c r="L56" s="1034"/>
      <c r="M56" s="1034"/>
      <c r="N56" s="1034"/>
      <c r="O56" s="1034"/>
      <c r="P56" s="1034"/>
      <c r="Q56" s="1034"/>
      <c r="R56" s="1034"/>
      <c r="S56" s="1034"/>
      <c r="T56" s="1034"/>
      <c r="U56" s="480">
        <f t="shared" si="15"/>
        <v>0</v>
      </c>
      <c r="V56" s="393">
        <f>IFERROR(VLOOKUP(D56,'12（記入例'!$AE$2:$AF$70,2,0),0)</f>
        <v>0</v>
      </c>
      <c r="W56" s="480">
        <f t="shared" si="16"/>
        <v>0</v>
      </c>
      <c r="X56" s="1125"/>
      <c r="AD56" s="386">
        <v>55</v>
      </c>
      <c r="AE56" s="387" t="s">
        <v>522</v>
      </c>
      <c r="AF56" s="388">
        <v>100</v>
      </c>
    </row>
    <row r="57" spans="1:32" s="275" customFormat="1" ht="14.25" customHeight="1" x14ac:dyDescent="0.2">
      <c r="A57" s="1117"/>
      <c r="B57" s="1092"/>
      <c r="C57" s="1092"/>
      <c r="D57" s="1093"/>
      <c r="E57" s="1093"/>
      <c r="F57" s="1093"/>
      <c r="G57" s="1093"/>
      <c r="H57" s="1093"/>
      <c r="I57" s="1094"/>
      <c r="J57" s="1095"/>
      <c r="K57" s="1034"/>
      <c r="L57" s="1034"/>
      <c r="M57" s="1034"/>
      <c r="N57" s="1034"/>
      <c r="O57" s="1034"/>
      <c r="P57" s="1034"/>
      <c r="Q57" s="1034"/>
      <c r="R57" s="1034"/>
      <c r="S57" s="1034"/>
      <c r="T57" s="1034"/>
      <c r="U57" s="480">
        <f t="shared" si="15"/>
        <v>0</v>
      </c>
      <c r="V57" s="393">
        <f>IFERROR(VLOOKUP(D57,'12（記入例'!$AE$2:$AF$70,2,0),0)</f>
        <v>0</v>
      </c>
      <c r="W57" s="480">
        <f t="shared" si="16"/>
        <v>0</v>
      </c>
      <c r="X57" s="1125"/>
      <c r="AD57" s="386">
        <v>56</v>
      </c>
      <c r="AE57" s="387" t="s">
        <v>653</v>
      </c>
      <c r="AF57" s="388">
        <v>180</v>
      </c>
    </row>
    <row r="58" spans="1:32" s="275" customFormat="1" ht="14.25" customHeight="1" x14ac:dyDescent="0.2">
      <c r="A58" s="1117"/>
      <c r="B58" s="1092"/>
      <c r="C58" s="1092"/>
      <c r="D58" s="1093"/>
      <c r="E58" s="1093"/>
      <c r="F58" s="1093"/>
      <c r="G58" s="1093"/>
      <c r="H58" s="1093"/>
      <c r="I58" s="1094"/>
      <c r="J58" s="1095"/>
      <c r="K58" s="1034"/>
      <c r="L58" s="1034"/>
      <c r="M58" s="1034"/>
      <c r="N58" s="1034"/>
      <c r="O58" s="1034"/>
      <c r="P58" s="1034"/>
      <c r="Q58" s="1034"/>
      <c r="R58" s="1034"/>
      <c r="S58" s="1034"/>
      <c r="T58" s="1034"/>
      <c r="U58" s="480">
        <f t="shared" si="15"/>
        <v>0</v>
      </c>
      <c r="V58" s="393">
        <f>IFERROR(VLOOKUP(D58,'12（記入例'!$AE$2:$AF$70,2,0),0)</f>
        <v>0</v>
      </c>
      <c r="W58" s="480">
        <f t="shared" si="16"/>
        <v>0</v>
      </c>
      <c r="X58" s="1125"/>
      <c r="AD58" s="386">
        <v>57</v>
      </c>
      <c r="AE58" s="387" t="s">
        <v>654</v>
      </c>
      <c r="AF58" s="388">
        <v>180</v>
      </c>
    </row>
    <row r="59" spans="1:32" s="275" customFormat="1" ht="14.25" customHeight="1" x14ac:dyDescent="0.2">
      <c r="A59" s="1117"/>
      <c r="B59" s="1092"/>
      <c r="C59" s="1092"/>
      <c r="D59" s="1093"/>
      <c r="E59" s="1093"/>
      <c r="F59" s="1093"/>
      <c r="G59" s="1093"/>
      <c r="H59" s="1093"/>
      <c r="I59" s="1094"/>
      <c r="J59" s="1095"/>
      <c r="K59" s="1034"/>
      <c r="L59" s="1034"/>
      <c r="M59" s="1034"/>
      <c r="N59" s="1034"/>
      <c r="O59" s="1034"/>
      <c r="P59" s="1034"/>
      <c r="Q59" s="1034"/>
      <c r="R59" s="1034"/>
      <c r="S59" s="1034"/>
      <c r="T59" s="1034"/>
      <c r="U59" s="480">
        <f t="shared" si="15"/>
        <v>0</v>
      </c>
      <c r="V59" s="393">
        <f>IFERROR(VLOOKUP(D59,'12（記入例'!$AE$2:$AF$70,2,0),0)</f>
        <v>0</v>
      </c>
      <c r="W59" s="480">
        <f t="shared" si="16"/>
        <v>0</v>
      </c>
      <c r="X59" s="1125"/>
      <c r="AD59" s="386">
        <v>58</v>
      </c>
      <c r="AE59" s="387" t="s">
        <v>663</v>
      </c>
      <c r="AF59" s="388">
        <v>60</v>
      </c>
    </row>
    <row r="60" spans="1:32" s="275" customFormat="1" ht="14.25" customHeight="1" x14ac:dyDescent="0.2">
      <c r="A60" s="1117"/>
      <c r="B60" s="1092"/>
      <c r="C60" s="1092"/>
      <c r="D60" s="1093"/>
      <c r="E60" s="1093"/>
      <c r="F60" s="1093"/>
      <c r="G60" s="1093"/>
      <c r="H60" s="1093"/>
      <c r="I60" s="1094"/>
      <c r="J60" s="1095"/>
      <c r="K60" s="1034"/>
      <c r="L60" s="1034"/>
      <c r="M60" s="1034"/>
      <c r="N60" s="1034"/>
      <c r="O60" s="1034"/>
      <c r="P60" s="1034"/>
      <c r="Q60" s="1034"/>
      <c r="R60" s="1034"/>
      <c r="S60" s="1034"/>
      <c r="T60" s="1034"/>
      <c r="U60" s="480">
        <f t="shared" si="15"/>
        <v>0</v>
      </c>
      <c r="V60" s="393">
        <f>IFERROR(VLOOKUP(D60,'12（記入例'!$AE$2:$AF$70,2,0),0)</f>
        <v>0</v>
      </c>
      <c r="W60" s="480">
        <f t="shared" si="16"/>
        <v>0</v>
      </c>
      <c r="X60" s="1125"/>
      <c r="AD60" s="386">
        <v>59</v>
      </c>
      <c r="AE60" s="387" t="s">
        <v>655</v>
      </c>
      <c r="AF60" s="481">
        <v>2000</v>
      </c>
    </row>
    <row r="61" spans="1:32" s="275" customFormat="1" ht="14.25" customHeight="1" x14ac:dyDescent="0.2">
      <c r="A61" s="1117"/>
      <c r="B61" s="1092"/>
      <c r="C61" s="1092"/>
      <c r="D61" s="1093"/>
      <c r="E61" s="1093"/>
      <c r="F61" s="1093"/>
      <c r="G61" s="1093"/>
      <c r="H61" s="1093"/>
      <c r="I61" s="1094"/>
      <c r="J61" s="1095"/>
      <c r="K61" s="1034"/>
      <c r="L61" s="1034"/>
      <c r="M61" s="1034"/>
      <c r="N61" s="1034"/>
      <c r="O61" s="1034"/>
      <c r="P61" s="1034"/>
      <c r="Q61" s="1034"/>
      <c r="R61" s="1034"/>
      <c r="S61" s="1034"/>
      <c r="T61" s="1034"/>
      <c r="U61" s="480">
        <f t="shared" si="15"/>
        <v>0</v>
      </c>
      <c r="V61" s="393">
        <f>IFERROR(VLOOKUP(D61,'12（記入例'!$AE$2:$AF$70,2,0),0)</f>
        <v>0</v>
      </c>
      <c r="W61" s="480">
        <f t="shared" si="16"/>
        <v>0</v>
      </c>
      <c r="X61" s="1125"/>
      <c r="AD61" s="386">
        <v>60</v>
      </c>
      <c r="AE61" s="387" t="s">
        <v>656</v>
      </c>
      <c r="AF61" s="481">
        <v>4000</v>
      </c>
    </row>
    <row r="62" spans="1:32" s="275" customFormat="1" ht="14.25" customHeight="1" x14ac:dyDescent="0.2">
      <c r="A62" s="1117"/>
      <c r="B62" s="1092"/>
      <c r="C62" s="1092"/>
      <c r="D62" s="1093"/>
      <c r="E62" s="1093"/>
      <c r="F62" s="1093"/>
      <c r="G62" s="1093"/>
      <c r="H62" s="1093"/>
      <c r="I62" s="1094"/>
      <c r="J62" s="1095"/>
      <c r="K62" s="1034"/>
      <c r="L62" s="1034"/>
      <c r="M62" s="1034"/>
      <c r="N62" s="1034"/>
      <c r="O62" s="1034"/>
      <c r="P62" s="1034"/>
      <c r="Q62" s="1034"/>
      <c r="R62" s="1034"/>
      <c r="S62" s="1034"/>
      <c r="T62" s="1034"/>
      <c r="U62" s="480">
        <f t="shared" si="15"/>
        <v>0</v>
      </c>
      <c r="V62" s="393">
        <f>IFERROR(VLOOKUP(D62,'12（記入例'!$AE$2:$AF$70,2,0),0)</f>
        <v>0</v>
      </c>
      <c r="W62" s="480">
        <f t="shared" si="16"/>
        <v>0</v>
      </c>
      <c r="X62" s="1125"/>
      <c r="AD62" s="386">
        <v>61</v>
      </c>
      <c r="AE62" s="389" t="s">
        <v>858</v>
      </c>
      <c r="AF62" s="481">
        <v>100</v>
      </c>
    </row>
    <row r="63" spans="1:32" s="275" customFormat="1" ht="14.25" customHeight="1" x14ac:dyDescent="0.2">
      <c r="A63" s="1117"/>
      <c r="B63" s="1092"/>
      <c r="C63" s="1092"/>
      <c r="D63" s="1093"/>
      <c r="E63" s="1093"/>
      <c r="F63" s="1093"/>
      <c r="G63" s="1093"/>
      <c r="H63" s="1093"/>
      <c r="I63" s="1094"/>
      <c r="J63" s="1095"/>
      <c r="K63" s="1034"/>
      <c r="L63" s="1034"/>
      <c r="M63" s="1034"/>
      <c r="N63" s="1034"/>
      <c r="O63" s="1034"/>
      <c r="P63" s="1034"/>
      <c r="Q63" s="1034"/>
      <c r="R63" s="1034"/>
      <c r="S63" s="1034"/>
      <c r="T63" s="1034"/>
      <c r="U63" s="480">
        <f t="shared" si="15"/>
        <v>0</v>
      </c>
      <c r="V63" s="393">
        <f>IFERROR(VLOOKUP(D63,'12（記入例'!$AE$2:$AF$70,2,0),0)</f>
        <v>0</v>
      </c>
      <c r="W63" s="480">
        <f t="shared" si="16"/>
        <v>0</v>
      </c>
      <c r="X63" s="1125"/>
      <c r="AD63" s="386">
        <v>62</v>
      </c>
      <c r="AE63" s="389" t="s">
        <v>859</v>
      </c>
      <c r="AF63" s="481">
        <v>840</v>
      </c>
    </row>
    <row r="64" spans="1:32" s="275" customFormat="1" ht="14.25" customHeight="1" x14ac:dyDescent="0.2">
      <c r="A64" s="1117"/>
      <c r="B64" s="1092"/>
      <c r="C64" s="1092"/>
      <c r="D64" s="1093"/>
      <c r="E64" s="1093"/>
      <c r="F64" s="1093"/>
      <c r="G64" s="1093"/>
      <c r="H64" s="1093"/>
      <c r="I64" s="1094"/>
      <c r="J64" s="1095"/>
      <c r="K64" s="1034"/>
      <c r="L64" s="1034"/>
      <c r="M64" s="1034"/>
      <c r="N64" s="1034"/>
      <c r="O64" s="1034"/>
      <c r="P64" s="1034"/>
      <c r="Q64" s="1034"/>
      <c r="R64" s="1034"/>
      <c r="S64" s="1034"/>
      <c r="T64" s="1034"/>
      <c r="U64" s="480">
        <f t="shared" si="15"/>
        <v>0</v>
      </c>
      <c r="V64" s="393">
        <f>IFERROR(VLOOKUP(D64,'12（記入例'!$AE$2:$AF$70,2,0),0)</f>
        <v>0</v>
      </c>
      <c r="W64" s="480">
        <f t="shared" si="16"/>
        <v>0</v>
      </c>
      <c r="X64" s="1125"/>
      <c r="AD64" s="386">
        <v>63</v>
      </c>
      <c r="AE64" s="389" t="s">
        <v>552</v>
      </c>
      <c r="AF64" s="481">
        <v>50</v>
      </c>
    </row>
    <row r="65" spans="1:32" s="275" customFormat="1" ht="14.25" customHeight="1" x14ac:dyDescent="0.2">
      <c r="A65" s="1117"/>
      <c r="B65" s="1092"/>
      <c r="C65" s="1092"/>
      <c r="D65" s="1097"/>
      <c r="E65" s="1098"/>
      <c r="F65" s="1098"/>
      <c r="G65" s="1098"/>
      <c r="H65" s="1099"/>
      <c r="I65" s="1094"/>
      <c r="J65" s="1095"/>
      <c r="K65" s="1034"/>
      <c r="L65" s="1034"/>
      <c r="M65" s="1034"/>
      <c r="N65" s="1034"/>
      <c r="O65" s="1034"/>
      <c r="P65" s="1034"/>
      <c r="Q65" s="1034"/>
      <c r="R65" s="1034"/>
      <c r="S65" s="1034"/>
      <c r="T65" s="1034"/>
      <c r="U65" s="480">
        <f t="shared" si="15"/>
        <v>0</v>
      </c>
      <c r="V65" s="393">
        <f>IFERROR(VLOOKUP(D65,'12（記入例'!$AE$2:$AF$70,2,0),0)</f>
        <v>0</v>
      </c>
      <c r="W65" s="480">
        <f t="shared" si="16"/>
        <v>0</v>
      </c>
      <c r="X65" s="1125"/>
      <c r="AD65" s="386">
        <v>64</v>
      </c>
      <c r="AE65" s="389" t="s">
        <v>618</v>
      </c>
      <c r="AF65" s="481">
        <v>360</v>
      </c>
    </row>
    <row r="66" spans="1:32" s="275" customFormat="1" ht="14.25" customHeight="1" x14ac:dyDescent="0.2">
      <c r="A66" s="1117"/>
      <c r="B66" s="1092"/>
      <c r="C66" s="1092"/>
      <c r="D66" s="1097"/>
      <c r="E66" s="1098"/>
      <c r="F66" s="1098"/>
      <c r="G66" s="1098"/>
      <c r="H66" s="1099"/>
      <c r="I66" s="1094"/>
      <c r="J66" s="1095"/>
      <c r="K66" s="1034"/>
      <c r="L66" s="1034"/>
      <c r="M66" s="1034"/>
      <c r="N66" s="1034"/>
      <c r="O66" s="1034"/>
      <c r="P66" s="1034"/>
      <c r="Q66" s="1034"/>
      <c r="R66" s="1034"/>
      <c r="S66" s="1034"/>
      <c r="T66" s="1034"/>
      <c r="U66" s="480">
        <f t="shared" si="15"/>
        <v>0</v>
      </c>
      <c r="V66" s="393">
        <f>IFERROR(VLOOKUP(D66,'12（記入例'!$AE$2:$AF$70,2,0),0)</f>
        <v>0</v>
      </c>
      <c r="W66" s="480">
        <f t="shared" si="16"/>
        <v>0</v>
      </c>
      <c r="X66" s="1125"/>
      <c r="AD66" s="386">
        <v>65</v>
      </c>
      <c r="AE66" s="389" t="s">
        <v>860</v>
      </c>
      <c r="AF66" s="481">
        <v>50</v>
      </c>
    </row>
    <row r="67" spans="1:32" s="275" customFormat="1" ht="14.25" customHeight="1" x14ac:dyDescent="0.2">
      <c r="A67" s="1117"/>
      <c r="B67" s="1092"/>
      <c r="C67" s="1092"/>
      <c r="D67" s="1097"/>
      <c r="E67" s="1098"/>
      <c r="F67" s="1098"/>
      <c r="G67" s="1098"/>
      <c r="H67" s="1099"/>
      <c r="I67" s="1094"/>
      <c r="J67" s="1095"/>
      <c r="K67" s="1034"/>
      <c r="L67" s="1034"/>
      <c r="M67" s="1034"/>
      <c r="N67" s="1034"/>
      <c r="O67" s="1034"/>
      <c r="P67" s="1034"/>
      <c r="Q67" s="1034"/>
      <c r="R67" s="1034"/>
      <c r="S67" s="1034"/>
      <c r="T67" s="1034"/>
      <c r="U67" s="480">
        <f t="shared" si="15"/>
        <v>0</v>
      </c>
      <c r="V67" s="393">
        <f>IFERROR(VLOOKUP(D67,'12（記入例'!$AE$2:$AF$70,2,0),0)</f>
        <v>0</v>
      </c>
      <c r="W67" s="480">
        <f t="shared" si="16"/>
        <v>0</v>
      </c>
      <c r="X67" s="1125"/>
      <c r="AD67" s="386">
        <v>66</v>
      </c>
      <c r="AE67" s="389" t="s">
        <v>100</v>
      </c>
      <c r="AF67" s="388">
        <v>100</v>
      </c>
    </row>
    <row r="68" spans="1:32" s="275" customFormat="1" ht="14.25" customHeight="1" x14ac:dyDescent="0.2">
      <c r="A68" s="1117"/>
      <c r="B68" s="1092"/>
      <c r="C68" s="1092"/>
      <c r="D68" s="1097"/>
      <c r="E68" s="1098"/>
      <c r="F68" s="1098"/>
      <c r="G68" s="1098"/>
      <c r="H68" s="1099"/>
      <c r="I68" s="1094"/>
      <c r="J68" s="1095"/>
      <c r="K68" s="1034"/>
      <c r="L68" s="1034"/>
      <c r="M68" s="1034"/>
      <c r="N68" s="1034"/>
      <c r="O68" s="1034"/>
      <c r="P68" s="1034"/>
      <c r="Q68" s="1034"/>
      <c r="R68" s="1034"/>
      <c r="S68" s="1034"/>
      <c r="T68" s="1034"/>
      <c r="U68" s="480">
        <f t="shared" si="15"/>
        <v>0</v>
      </c>
      <c r="V68" s="393">
        <f>IFERROR(VLOOKUP(D68,'12（記入例'!$AE$2:$AF$70,2,0),0)</f>
        <v>0</v>
      </c>
      <c r="W68" s="480">
        <f t="shared" si="16"/>
        <v>0</v>
      </c>
      <c r="X68" s="1125"/>
      <c r="AD68" s="386">
        <v>67</v>
      </c>
      <c r="AE68" s="389" t="s">
        <v>101</v>
      </c>
      <c r="AF68" s="388">
        <v>100</v>
      </c>
    </row>
    <row r="69" spans="1:32" s="275" customFormat="1" ht="14.25" customHeight="1" x14ac:dyDescent="0.2">
      <c r="A69" s="1117"/>
      <c r="B69" s="1092"/>
      <c r="C69" s="1092"/>
      <c r="D69" s="1097"/>
      <c r="E69" s="1098"/>
      <c r="F69" s="1098"/>
      <c r="G69" s="1098"/>
      <c r="H69" s="1099"/>
      <c r="I69" s="1094"/>
      <c r="J69" s="1095"/>
      <c r="K69" s="1034"/>
      <c r="L69" s="1034"/>
      <c r="M69" s="1034"/>
      <c r="N69" s="1034"/>
      <c r="O69" s="1034"/>
      <c r="P69" s="1034"/>
      <c r="Q69" s="1034"/>
      <c r="R69" s="1034"/>
      <c r="S69" s="1034"/>
      <c r="T69" s="1034"/>
      <c r="U69" s="480">
        <f t="shared" si="15"/>
        <v>0</v>
      </c>
      <c r="V69" s="393">
        <f>IFERROR(VLOOKUP(D69,'12（記入例'!$AE$2:$AF$70,2,0),0)</f>
        <v>0</v>
      </c>
      <c r="W69" s="480">
        <f t="shared" si="16"/>
        <v>0</v>
      </c>
      <c r="X69" s="1125"/>
      <c r="AD69" s="386">
        <v>68</v>
      </c>
      <c r="AE69" s="387" t="s">
        <v>657</v>
      </c>
      <c r="AF69" s="388">
        <v>300</v>
      </c>
    </row>
    <row r="70" spans="1:32" ht="14.25" customHeight="1" x14ac:dyDescent="0.2">
      <c r="A70" s="1117"/>
      <c r="B70" s="1092"/>
      <c r="C70" s="1092"/>
      <c r="D70" s="1097"/>
      <c r="E70" s="1098"/>
      <c r="F70" s="1098"/>
      <c r="G70" s="1098"/>
      <c r="H70" s="1099"/>
      <c r="I70" s="1094"/>
      <c r="J70" s="1095"/>
      <c r="K70" s="1034"/>
      <c r="L70" s="1034"/>
      <c r="M70" s="1034"/>
      <c r="N70" s="1034"/>
      <c r="O70" s="1034"/>
      <c r="P70" s="1034"/>
      <c r="Q70" s="1034"/>
      <c r="R70" s="1034"/>
      <c r="S70" s="1034"/>
      <c r="T70" s="1034"/>
      <c r="U70" s="480">
        <f t="shared" si="15"/>
        <v>0</v>
      </c>
      <c r="V70" s="393">
        <f>IFERROR(VLOOKUP(D70,'12（記入例'!$AE$2:$AF$70,2,0),0)</f>
        <v>0</v>
      </c>
      <c r="W70" s="480">
        <f t="shared" si="16"/>
        <v>0</v>
      </c>
      <c r="X70" s="1125"/>
      <c r="AD70" s="386">
        <v>69</v>
      </c>
      <c r="AE70" s="389" t="s">
        <v>619</v>
      </c>
      <c r="AF70" s="481">
        <v>60</v>
      </c>
    </row>
    <row r="71" spans="1:32" ht="14.25" customHeight="1" x14ac:dyDescent="0.2">
      <c r="A71" s="1117"/>
      <c r="B71" s="1092"/>
      <c r="C71" s="1092"/>
      <c r="D71" s="1097"/>
      <c r="E71" s="1098"/>
      <c r="F71" s="1098"/>
      <c r="G71" s="1098"/>
      <c r="H71" s="1099"/>
      <c r="I71" s="1094"/>
      <c r="J71" s="1095"/>
      <c r="K71" s="1034"/>
      <c r="L71" s="1034"/>
      <c r="M71" s="1034"/>
      <c r="N71" s="1034"/>
      <c r="O71" s="1034"/>
      <c r="P71" s="1034"/>
      <c r="Q71" s="1034"/>
      <c r="R71" s="1034"/>
      <c r="S71" s="1034"/>
      <c r="T71" s="1034"/>
      <c r="U71" s="480">
        <f t="shared" si="15"/>
        <v>0</v>
      </c>
      <c r="V71" s="393">
        <f>IFERROR(VLOOKUP(D71,'12（記入例'!$AE$2:$AF$70,2,0),0)</f>
        <v>0</v>
      </c>
      <c r="W71" s="480">
        <f t="shared" si="16"/>
        <v>0</v>
      </c>
      <c r="X71" s="1125"/>
    </row>
    <row r="72" spans="1:32" s="275" customFormat="1" ht="14.25" customHeight="1" x14ac:dyDescent="0.2">
      <c r="A72" s="1117"/>
      <c r="B72" s="1092"/>
      <c r="C72" s="1092"/>
      <c r="D72" s="1097"/>
      <c r="E72" s="1098"/>
      <c r="F72" s="1098"/>
      <c r="G72" s="1098"/>
      <c r="H72" s="1099"/>
      <c r="I72" s="1094"/>
      <c r="J72" s="1095"/>
      <c r="K72" s="1034"/>
      <c r="L72" s="1034"/>
      <c r="M72" s="1034"/>
      <c r="N72" s="1034"/>
      <c r="O72" s="1034"/>
      <c r="P72" s="1034"/>
      <c r="Q72" s="1034"/>
      <c r="R72" s="1034"/>
      <c r="S72" s="1034"/>
      <c r="T72" s="1034"/>
      <c r="U72" s="480">
        <f t="shared" si="15"/>
        <v>0</v>
      </c>
      <c r="V72" s="393">
        <f>IFERROR(VLOOKUP(D72,'12（記入例'!$AE$2:$AF$70,2,0),0)</f>
        <v>0</v>
      </c>
      <c r="W72" s="480">
        <f t="shared" si="16"/>
        <v>0</v>
      </c>
      <c r="X72" s="1125"/>
    </row>
    <row r="73" spans="1:32" ht="14.25" customHeight="1" x14ac:dyDescent="0.2">
      <c r="A73" s="1117"/>
      <c r="B73" s="1092"/>
      <c r="C73" s="1092"/>
      <c r="D73" s="1097"/>
      <c r="E73" s="1098"/>
      <c r="F73" s="1098"/>
      <c r="G73" s="1098"/>
      <c r="H73" s="1099"/>
      <c r="I73" s="1094"/>
      <c r="J73" s="1095"/>
      <c r="K73" s="1034"/>
      <c r="L73" s="1034"/>
      <c r="M73" s="1034"/>
      <c r="N73" s="1034"/>
      <c r="O73" s="1034"/>
      <c r="P73" s="1034"/>
      <c r="Q73" s="1034"/>
      <c r="R73" s="1034"/>
      <c r="S73" s="1034"/>
      <c r="T73" s="1034"/>
      <c r="U73" s="480">
        <f t="shared" si="15"/>
        <v>0</v>
      </c>
      <c r="V73" s="393">
        <f>IFERROR(VLOOKUP(D73,'12（記入例'!$AE$2:$AF$70,2,0),0)</f>
        <v>0</v>
      </c>
      <c r="W73" s="480">
        <f t="shared" si="16"/>
        <v>0</v>
      </c>
      <c r="X73" s="1125"/>
    </row>
    <row r="74" spans="1:32" s="275" customFormat="1" ht="14.25" customHeight="1" x14ac:dyDescent="0.2">
      <c r="A74" s="1117"/>
      <c r="B74" s="1092"/>
      <c r="C74" s="1092"/>
      <c r="D74" s="1097"/>
      <c r="E74" s="1098"/>
      <c r="F74" s="1098"/>
      <c r="G74" s="1098"/>
      <c r="H74" s="1099"/>
      <c r="I74" s="1094"/>
      <c r="J74" s="1095"/>
      <c r="K74" s="1034"/>
      <c r="L74" s="1034"/>
      <c r="M74" s="1034"/>
      <c r="N74" s="1034"/>
      <c r="O74" s="1034"/>
      <c r="P74" s="1034"/>
      <c r="Q74" s="1034"/>
      <c r="R74" s="1034"/>
      <c r="S74" s="1034"/>
      <c r="T74" s="1034"/>
      <c r="U74" s="480">
        <f t="shared" si="15"/>
        <v>0</v>
      </c>
      <c r="V74" s="393">
        <f>IFERROR(VLOOKUP(D74,'12（記入例'!$AE$2:$AF$70,2,0),0)</f>
        <v>0</v>
      </c>
      <c r="W74" s="480">
        <f t="shared" si="16"/>
        <v>0</v>
      </c>
      <c r="X74" s="1125"/>
      <c r="AD74" s="268"/>
      <c r="AE74" s="268"/>
      <c r="AF74" s="268"/>
    </row>
    <row r="75" spans="1:32" ht="14.25" customHeight="1" x14ac:dyDescent="0.2">
      <c r="A75" s="1117"/>
      <c r="B75" s="1040" t="s">
        <v>246</v>
      </c>
      <c r="C75" s="1040"/>
      <c r="D75" s="1040"/>
      <c r="E75" s="1040"/>
      <c r="F75" s="1040"/>
      <c r="G75" s="1040"/>
      <c r="H75" s="1040"/>
      <c r="I75" s="1114">
        <f>SUM(I50:J74)</f>
        <v>0</v>
      </c>
      <c r="J75" s="1115"/>
      <c r="K75" s="1042">
        <f>SUM(K50:L74)</f>
        <v>0</v>
      </c>
      <c r="L75" s="1042"/>
      <c r="M75" s="1042">
        <f>SUM(M50:N74)</f>
        <v>0</v>
      </c>
      <c r="N75" s="1042"/>
      <c r="O75" s="1042">
        <f>SUM(O50:P74)</f>
        <v>0</v>
      </c>
      <c r="P75" s="1042"/>
      <c r="Q75" s="1042">
        <f>SUM(Q50:R74)</f>
        <v>0</v>
      </c>
      <c r="R75" s="1042"/>
      <c r="S75" s="1042">
        <f>SUM(S50:T74)</f>
        <v>0</v>
      </c>
      <c r="T75" s="1042"/>
      <c r="U75" s="277">
        <f>SUM(U50:U74)</f>
        <v>0</v>
      </c>
      <c r="V75" s="402"/>
      <c r="W75" s="274"/>
      <c r="X75" s="1125"/>
      <c r="Z75" s="273">
        <f>U75-SUM(I75:T75)</f>
        <v>0</v>
      </c>
    </row>
    <row r="76" spans="1:32" ht="14.25" customHeight="1" thickBot="1" x14ac:dyDescent="0.25">
      <c r="A76" s="1118"/>
      <c r="B76" s="1113"/>
      <c r="C76" s="1113"/>
      <c r="D76" s="1113"/>
      <c r="E76" s="1113"/>
      <c r="F76" s="1113"/>
      <c r="G76" s="1113"/>
      <c r="H76" s="1113"/>
      <c r="I76" s="1112">
        <f>I50*$V$50+I51*$V$51+I52*$V$52+I53*$V$53+I54*$V$54+I55*$V$55+I56*$V$56+I57*$V$57+I58*$V$58+I59*$V$59+I60*$V$60+I61*$V$61+I62*$V$62+I63*$V$63+I64*$V$64+I65*$V$65+I66*$V$66+I67*$V$67+I68*$V$68+I69*$V$69+I70*$V$70+I71*$V$71+I72*$V$72+I73*$V$73+I74*V74</f>
        <v>0</v>
      </c>
      <c r="J76" s="1112"/>
      <c r="K76" s="1112">
        <f>K50*$V$50+K51*$V$51+K52*$V$52+K53*$V$53+K54*$V$54+K55*$V$55+K56*$V$56+K57*$V$57+K58*$V$58+K59*$V$59+K60*$V$60+K61*$V$61+K62*$V$62+K63*$V$63+K64*$V$64+K65*$V$65+K66*$V$66+K67*$V$67+K68*$V$68+K69*$V$69+K70*$V$70+K71*$V$71+K72*$V$72+K73*$V$73+K74*X74</f>
        <v>0</v>
      </c>
      <c r="L76" s="1112"/>
      <c r="M76" s="1112">
        <f>M50*$V$50+M51*$V$51+M52*$V$52+M53*$V$53+M54*$V$54+M55*$V$55+M56*$V$56+M57*$V$57+M58*$V$58+M59*$V$59+M60*$V$60+M61*$V$61+M62*$V$62+M63*$V$63+M64*$V$64+M65*$V$65+M66*$V$66+M67*$V$67+M68*$V$68+M69*$V$69+M70*$V$70+M71*$V$71+M72*$V$72+M73*$V$73+M74*Y74</f>
        <v>0</v>
      </c>
      <c r="N76" s="1112"/>
      <c r="O76" s="1112">
        <f>O50*$V$50+O51*$V$51+O52*$V$52+O53*$V$53+O54*$V$54+O55*$V$55+O56*$V$56+O57*$V$57+O58*$V$58+O59*$V$59+O60*$V$60+O61*$V$61+O62*$V$62+O63*$V$63+O64*$V$64+O65*$V$65+O66*$V$66+O67*$V$67+O68*$V$68+O69*$V$69+O70*$V$70+O71*$V$71+O72*$V$72+O73*$V$73+O74*AA74</f>
        <v>0</v>
      </c>
      <c r="P76" s="1112"/>
      <c r="Q76" s="1112">
        <f>Q50*$V$50+Q51*$V$51+Q52*$V$52+Q53*$V$53+Q54*$V$54+Q55*$V$55+Q56*$V$56+Q57*$V$57+Q58*$V$58+Q59*$V$59+Q60*$V$60+Q61*$V$61+Q62*$V$62+Q63*$V$63+Q64*$V$64+Q65*$V$65+Q66*$V$66+Q67*$V$67+Q68*$V$68+Q69*$V$69+Q70*$V$70+Q71*$V$71+Q72*$V$72+Q73*$V$73+Q74*AC74</f>
        <v>0</v>
      </c>
      <c r="R76" s="1112"/>
      <c r="S76" s="1112">
        <f>S50*$V$50+S51*$V$51+S52*$V$52+S53*$V$53+S54*$V$54+S55*$V$55+S56*$V$56+S57*$V$57+S58*$V$58+S59*$V$59+S60*$V$60+S61*$V$61+S62*$V$62+S63*$V$63+S64*$V$64+S65*$V$65+S66*$V$66+S67*$V$67+S68*$V$68+S69*$V$69+S70*$V$70+S71*$V$71+S72*$V$72+S73*$V$73+S74*AE72</f>
        <v>0</v>
      </c>
      <c r="T76" s="1112"/>
      <c r="U76" s="278"/>
      <c r="V76" s="403"/>
      <c r="W76" s="279">
        <f>SUM(W50:W74)</f>
        <v>0</v>
      </c>
      <c r="X76" s="1126"/>
    </row>
    <row r="77" spans="1:32" ht="14.25" customHeight="1" x14ac:dyDescent="0.2">
      <c r="A77" s="1100" t="s">
        <v>461</v>
      </c>
      <c r="B77" s="1101"/>
      <c r="C77" s="1104"/>
      <c r="D77" s="1104"/>
      <c r="E77" s="1104"/>
      <c r="F77" s="1104"/>
      <c r="G77" s="1104"/>
      <c r="H77" s="1105"/>
      <c r="I77" s="1100" t="s">
        <v>462</v>
      </c>
      <c r="J77" s="1101"/>
      <c r="K77" s="1108" t="s">
        <v>463</v>
      </c>
      <c r="L77" s="1108"/>
      <c r="M77" s="1105"/>
      <c r="N77" s="1109"/>
      <c r="O77" s="1109"/>
      <c r="P77" s="1109"/>
      <c r="Q77" s="1110"/>
      <c r="R77" s="1110"/>
      <c r="S77" s="1110"/>
      <c r="T77" s="1110"/>
      <c r="U77" s="1110"/>
      <c r="V77" s="1111"/>
      <c r="W77" s="1100" t="s">
        <v>464</v>
      </c>
      <c r="X77" s="1120">
        <f>SUM(X6:X48,X50)</f>
        <v>0</v>
      </c>
    </row>
    <row r="78" spans="1:32" ht="14.25" customHeight="1" thickBot="1" x14ac:dyDescent="0.25">
      <c r="A78" s="1102"/>
      <c r="B78" s="1103"/>
      <c r="C78" s="1106"/>
      <c r="D78" s="1106"/>
      <c r="E78" s="1106"/>
      <c r="F78" s="1106"/>
      <c r="G78" s="1106"/>
      <c r="H78" s="1107"/>
      <c r="I78" s="1102"/>
      <c r="J78" s="1103"/>
      <c r="K78" s="1122" t="s">
        <v>465</v>
      </c>
      <c r="L78" s="1122"/>
      <c r="M78" s="1106"/>
      <c r="N78" s="1106"/>
      <c r="O78" s="1106"/>
      <c r="P78" s="1106"/>
      <c r="Q78" s="1106"/>
      <c r="R78" s="1106"/>
      <c r="S78" s="1123" t="s">
        <v>466</v>
      </c>
      <c r="T78" s="1123"/>
      <c r="U78" s="1106"/>
      <c r="V78" s="1124"/>
      <c r="W78" s="1119"/>
      <c r="X78" s="1121"/>
    </row>
  </sheetData>
  <sheetProtection formatCells="0" formatColumns="0" formatRows="0" selectLockedCells="1"/>
  <mergeCells count="542">
    <mergeCell ref="AH4:AJ9"/>
    <mergeCell ref="S18:T18"/>
    <mergeCell ref="S19:T19"/>
    <mergeCell ref="K19:L19"/>
    <mergeCell ref="M18:N18"/>
    <mergeCell ref="M19:N19"/>
    <mergeCell ref="O18:P18"/>
    <mergeCell ref="O19:P19"/>
    <mergeCell ref="Q18:R18"/>
    <mergeCell ref="Q19:R19"/>
    <mergeCell ref="Q16:R16"/>
    <mergeCell ref="S16:T16"/>
    <mergeCell ref="V16:V20"/>
    <mergeCell ref="W16:W20"/>
    <mergeCell ref="X16:X23"/>
    <mergeCell ref="K17:L17"/>
    <mergeCell ref="M17:N17"/>
    <mergeCell ref="O17:P17"/>
    <mergeCell ref="Q17:R17"/>
    <mergeCell ref="K20:L20"/>
    <mergeCell ref="M20:N20"/>
    <mergeCell ref="O20:P20"/>
    <mergeCell ref="Q20:R20"/>
    <mergeCell ref="S20:T20"/>
    <mergeCell ref="W77:W78"/>
    <mergeCell ref="X77:X78"/>
    <mergeCell ref="K78:L78"/>
    <mergeCell ref="M78:R78"/>
    <mergeCell ref="S78:T78"/>
    <mergeCell ref="U78:V78"/>
    <mergeCell ref="Q73:R73"/>
    <mergeCell ref="S73:T73"/>
    <mergeCell ref="Q71:R71"/>
    <mergeCell ref="S71:T71"/>
    <mergeCell ref="X50:X76"/>
    <mergeCell ref="Q59:R59"/>
    <mergeCell ref="S59:T59"/>
    <mergeCell ref="Q57:R57"/>
    <mergeCell ref="S57:T57"/>
    <mergeCell ref="Q55:R55"/>
    <mergeCell ref="S55:T55"/>
    <mergeCell ref="A77:B78"/>
    <mergeCell ref="C77:H78"/>
    <mergeCell ref="I77:J78"/>
    <mergeCell ref="K77:L77"/>
    <mergeCell ref="M77:P77"/>
    <mergeCell ref="Q77:V77"/>
    <mergeCell ref="S75:T75"/>
    <mergeCell ref="I76:J76"/>
    <mergeCell ref="K76:L76"/>
    <mergeCell ref="M76:N76"/>
    <mergeCell ref="O76:P76"/>
    <mergeCell ref="Q76:R76"/>
    <mergeCell ref="S76:T76"/>
    <mergeCell ref="B75:H76"/>
    <mergeCell ref="I75:J75"/>
    <mergeCell ref="K75:L75"/>
    <mergeCell ref="M75:N75"/>
    <mergeCell ref="O75:P75"/>
    <mergeCell ref="Q75:R75"/>
    <mergeCell ref="A49:A76"/>
    <mergeCell ref="B52:C52"/>
    <mergeCell ref="D52:H52"/>
    <mergeCell ref="I52:J52"/>
    <mergeCell ref="K52:L52"/>
    <mergeCell ref="B74:C74"/>
    <mergeCell ref="D74:H74"/>
    <mergeCell ref="I74:J74"/>
    <mergeCell ref="K74:L74"/>
    <mergeCell ref="M74:N74"/>
    <mergeCell ref="O74:P74"/>
    <mergeCell ref="Q74:R74"/>
    <mergeCell ref="S74:T74"/>
    <mergeCell ref="B73:C73"/>
    <mergeCell ref="D73:H73"/>
    <mergeCell ref="I73:J73"/>
    <mergeCell ref="K73:L73"/>
    <mergeCell ref="M73:N73"/>
    <mergeCell ref="O73:P73"/>
    <mergeCell ref="B72:C72"/>
    <mergeCell ref="D72:H72"/>
    <mergeCell ref="I72:J72"/>
    <mergeCell ref="K72:L72"/>
    <mergeCell ref="M72:N72"/>
    <mergeCell ref="O72:P72"/>
    <mergeCell ref="Q72:R72"/>
    <mergeCell ref="S72:T72"/>
    <mergeCell ref="B71:C71"/>
    <mergeCell ref="D71:H71"/>
    <mergeCell ref="I71:J71"/>
    <mergeCell ref="K71:L71"/>
    <mergeCell ref="M71:N71"/>
    <mergeCell ref="O71:P71"/>
    <mergeCell ref="B70:C70"/>
    <mergeCell ref="D70:H70"/>
    <mergeCell ref="I70:J70"/>
    <mergeCell ref="K70:L70"/>
    <mergeCell ref="M70:N70"/>
    <mergeCell ref="O70:P70"/>
    <mergeCell ref="Q70:R70"/>
    <mergeCell ref="S70:T70"/>
    <mergeCell ref="B69:C69"/>
    <mergeCell ref="D69:H69"/>
    <mergeCell ref="I69:J69"/>
    <mergeCell ref="K69:L69"/>
    <mergeCell ref="M69:N69"/>
    <mergeCell ref="O69:P69"/>
    <mergeCell ref="Q69:R69"/>
    <mergeCell ref="S69:T69"/>
    <mergeCell ref="B68:C68"/>
    <mergeCell ref="D68:H68"/>
    <mergeCell ref="I68:J68"/>
    <mergeCell ref="K68:L68"/>
    <mergeCell ref="M68:N68"/>
    <mergeCell ref="O68:P68"/>
    <mergeCell ref="Q68:R68"/>
    <mergeCell ref="S68:T68"/>
    <mergeCell ref="B67:C67"/>
    <mergeCell ref="D67:H67"/>
    <mergeCell ref="I67:J67"/>
    <mergeCell ref="K67:L67"/>
    <mergeCell ref="M67:N67"/>
    <mergeCell ref="O67:P67"/>
    <mergeCell ref="Q67:R67"/>
    <mergeCell ref="S67:T67"/>
    <mergeCell ref="B66:C66"/>
    <mergeCell ref="D66:H66"/>
    <mergeCell ref="I66:J66"/>
    <mergeCell ref="K66:L66"/>
    <mergeCell ref="M66:N66"/>
    <mergeCell ref="O66:P66"/>
    <mergeCell ref="Q66:R66"/>
    <mergeCell ref="S66:T66"/>
    <mergeCell ref="B65:C65"/>
    <mergeCell ref="D65:H65"/>
    <mergeCell ref="I65:J65"/>
    <mergeCell ref="K65:L65"/>
    <mergeCell ref="M65:N65"/>
    <mergeCell ref="O65:P65"/>
    <mergeCell ref="Q65:R65"/>
    <mergeCell ref="S65:T65"/>
    <mergeCell ref="B64:C64"/>
    <mergeCell ref="D64:H64"/>
    <mergeCell ref="I64:J64"/>
    <mergeCell ref="K64:L64"/>
    <mergeCell ref="M64:N64"/>
    <mergeCell ref="O64:P64"/>
    <mergeCell ref="Q64:R64"/>
    <mergeCell ref="S64:T64"/>
    <mergeCell ref="B63:C63"/>
    <mergeCell ref="D63:H63"/>
    <mergeCell ref="I63:J63"/>
    <mergeCell ref="K63:L63"/>
    <mergeCell ref="M63:N63"/>
    <mergeCell ref="O63:P63"/>
    <mergeCell ref="Q63:R63"/>
    <mergeCell ref="S63:T63"/>
    <mergeCell ref="B62:C62"/>
    <mergeCell ref="D62:H62"/>
    <mergeCell ref="I62:J62"/>
    <mergeCell ref="K62:L62"/>
    <mergeCell ref="M62:N62"/>
    <mergeCell ref="O62:P62"/>
    <mergeCell ref="Q62:R62"/>
    <mergeCell ref="S62:T62"/>
    <mergeCell ref="B61:C61"/>
    <mergeCell ref="D61:H61"/>
    <mergeCell ref="I61:J61"/>
    <mergeCell ref="K61:L61"/>
    <mergeCell ref="M61:N61"/>
    <mergeCell ref="O61:P61"/>
    <mergeCell ref="Q61:R61"/>
    <mergeCell ref="S61:T61"/>
    <mergeCell ref="B60:C60"/>
    <mergeCell ref="D60:H60"/>
    <mergeCell ref="I60:J60"/>
    <mergeCell ref="K60:L60"/>
    <mergeCell ref="M60:N60"/>
    <mergeCell ref="O60:P60"/>
    <mergeCell ref="Q60:R60"/>
    <mergeCell ref="S60:T60"/>
    <mergeCell ref="B59:C59"/>
    <mergeCell ref="D59:H59"/>
    <mergeCell ref="I59:J59"/>
    <mergeCell ref="K59:L59"/>
    <mergeCell ref="M59:N59"/>
    <mergeCell ref="O59:P59"/>
    <mergeCell ref="B58:C58"/>
    <mergeCell ref="D58:H58"/>
    <mergeCell ref="I58:J58"/>
    <mergeCell ref="K58:L58"/>
    <mergeCell ref="M58:N58"/>
    <mergeCell ref="O58:P58"/>
    <mergeCell ref="Q58:R58"/>
    <mergeCell ref="S58:T58"/>
    <mergeCell ref="B57:C57"/>
    <mergeCell ref="D57:H57"/>
    <mergeCell ref="I57:J57"/>
    <mergeCell ref="K57:L57"/>
    <mergeCell ref="M57:N57"/>
    <mergeCell ref="O57:P57"/>
    <mergeCell ref="B56:C56"/>
    <mergeCell ref="D56:H56"/>
    <mergeCell ref="I56:J56"/>
    <mergeCell ref="K56:L56"/>
    <mergeCell ref="M56:N56"/>
    <mergeCell ref="O56:P56"/>
    <mergeCell ref="Q56:R56"/>
    <mergeCell ref="S56:T56"/>
    <mergeCell ref="B55:C55"/>
    <mergeCell ref="D55:H55"/>
    <mergeCell ref="I55:J55"/>
    <mergeCell ref="K55:L55"/>
    <mergeCell ref="M55:N55"/>
    <mergeCell ref="O55:P55"/>
    <mergeCell ref="B51:C51"/>
    <mergeCell ref="D51:H51"/>
    <mergeCell ref="I51:J51"/>
    <mergeCell ref="K51:L51"/>
    <mergeCell ref="M51:N51"/>
    <mergeCell ref="O51:P51"/>
    <mergeCell ref="Q51:R51"/>
    <mergeCell ref="S51:T51"/>
    <mergeCell ref="M52:N52"/>
    <mergeCell ref="O52:P52"/>
    <mergeCell ref="Q52:R52"/>
    <mergeCell ref="S52:T52"/>
    <mergeCell ref="B53:C53"/>
    <mergeCell ref="D53:H53"/>
    <mergeCell ref="I53:J53"/>
    <mergeCell ref="K53:L53"/>
    <mergeCell ref="M53:N53"/>
    <mergeCell ref="O53:P53"/>
    <mergeCell ref="Q53:R53"/>
    <mergeCell ref="S53:T53"/>
    <mergeCell ref="B54:C54"/>
    <mergeCell ref="D54:H54"/>
    <mergeCell ref="I54:J54"/>
    <mergeCell ref="O54:P54"/>
    <mergeCell ref="Q54:R54"/>
    <mergeCell ref="S54:T54"/>
    <mergeCell ref="K54:L54"/>
    <mergeCell ref="M54:N54"/>
    <mergeCell ref="O49:P49"/>
    <mergeCell ref="Q49:R49"/>
    <mergeCell ref="S49:T49"/>
    <mergeCell ref="B50:C50"/>
    <mergeCell ref="D50:H50"/>
    <mergeCell ref="I50:J50"/>
    <mergeCell ref="K50:L50"/>
    <mergeCell ref="M50:N50"/>
    <mergeCell ref="O50:P50"/>
    <mergeCell ref="Q50:R50"/>
    <mergeCell ref="S50:T50"/>
    <mergeCell ref="B49:C49"/>
    <mergeCell ref="D49:H49"/>
    <mergeCell ref="I49:J49"/>
    <mergeCell ref="K49:L49"/>
    <mergeCell ref="M49:N49"/>
    <mergeCell ref="O48:P48"/>
    <mergeCell ref="Q48:R48"/>
    <mergeCell ref="S48:T48"/>
    <mergeCell ref="G47:J47"/>
    <mergeCell ref="K47:L47"/>
    <mergeCell ref="M47:N47"/>
    <mergeCell ref="O47:P47"/>
    <mergeCell ref="Q47:R47"/>
    <mergeCell ref="S47:T47"/>
    <mergeCell ref="M48:N48"/>
    <mergeCell ref="K48:L48"/>
    <mergeCell ref="X40:X48"/>
    <mergeCell ref="K41:L41"/>
    <mergeCell ref="M41:N41"/>
    <mergeCell ref="O41:P41"/>
    <mergeCell ref="Q41:R41"/>
    <mergeCell ref="S41:T41"/>
    <mergeCell ref="Q45:R45"/>
    <mergeCell ref="S45:T45"/>
    <mergeCell ref="G46:J46"/>
    <mergeCell ref="K46:L46"/>
    <mergeCell ref="M46:N46"/>
    <mergeCell ref="O46:P46"/>
    <mergeCell ref="Q46:R46"/>
    <mergeCell ref="S46:T46"/>
    <mergeCell ref="K44:L44"/>
    <mergeCell ref="M44:N44"/>
    <mergeCell ref="O44:P44"/>
    <mergeCell ref="Q44:R44"/>
    <mergeCell ref="S44:T44"/>
    <mergeCell ref="G45:J45"/>
    <mergeCell ref="K45:L45"/>
    <mergeCell ref="M45:N45"/>
    <mergeCell ref="O45:P45"/>
    <mergeCell ref="C48:J48"/>
    <mergeCell ref="C44:J44"/>
    <mergeCell ref="Q40:R40"/>
    <mergeCell ref="S40:T40"/>
    <mergeCell ref="Q42:R42"/>
    <mergeCell ref="Q43:R43"/>
    <mergeCell ref="S42:T42"/>
    <mergeCell ref="S43:T43"/>
    <mergeCell ref="O42:P42"/>
    <mergeCell ref="O43:P43"/>
    <mergeCell ref="O40:P40"/>
    <mergeCell ref="G40:J40"/>
    <mergeCell ref="G41:J41"/>
    <mergeCell ref="G42:J42"/>
    <mergeCell ref="G43:J43"/>
    <mergeCell ref="S38:T38"/>
    <mergeCell ref="S35:T35"/>
    <mergeCell ref="G36:J36"/>
    <mergeCell ref="K36:L36"/>
    <mergeCell ref="M36:N36"/>
    <mergeCell ref="O36:P36"/>
    <mergeCell ref="Q36:R36"/>
    <mergeCell ref="S36:T36"/>
    <mergeCell ref="O39:P39"/>
    <mergeCell ref="Q39:R39"/>
    <mergeCell ref="S39:T39"/>
    <mergeCell ref="Q37:R37"/>
    <mergeCell ref="S37:T37"/>
    <mergeCell ref="G38:J38"/>
    <mergeCell ref="K33:L33"/>
    <mergeCell ref="M33:N33"/>
    <mergeCell ref="C35:F38"/>
    <mergeCell ref="G35:J35"/>
    <mergeCell ref="K35:L35"/>
    <mergeCell ref="M35:N35"/>
    <mergeCell ref="O35:P35"/>
    <mergeCell ref="Q35:R35"/>
    <mergeCell ref="G37:J37"/>
    <mergeCell ref="K37:L37"/>
    <mergeCell ref="M37:N37"/>
    <mergeCell ref="O37:P37"/>
    <mergeCell ref="K38:L38"/>
    <mergeCell ref="M38:N38"/>
    <mergeCell ref="O38:P38"/>
    <mergeCell ref="Q38:R38"/>
    <mergeCell ref="Q30:R30"/>
    <mergeCell ref="S30:T30"/>
    <mergeCell ref="Q34:R34"/>
    <mergeCell ref="S34:T34"/>
    <mergeCell ref="S31:T31"/>
    <mergeCell ref="G32:J32"/>
    <mergeCell ref="K32:L32"/>
    <mergeCell ref="M32:N32"/>
    <mergeCell ref="O32:P32"/>
    <mergeCell ref="Q32:R32"/>
    <mergeCell ref="S32:T32"/>
    <mergeCell ref="Q33:R33"/>
    <mergeCell ref="S33:T33"/>
    <mergeCell ref="C34:J34"/>
    <mergeCell ref="K34:L34"/>
    <mergeCell ref="M34:N34"/>
    <mergeCell ref="O34:P34"/>
    <mergeCell ref="C31:F33"/>
    <mergeCell ref="G31:J31"/>
    <mergeCell ref="K31:L31"/>
    <mergeCell ref="M31:N31"/>
    <mergeCell ref="O31:P31"/>
    <mergeCell ref="Q31:R31"/>
    <mergeCell ref="G33:J33"/>
    <mergeCell ref="X24:X39"/>
    <mergeCell ref="G25:J25"/>
    <mergeCell ref="K25:L25"/>
    <mergeCell ref="M25:N25"/>
    <mergeCell ref="O25:P25"/>
    <mergeCell ref="Q25:R25"/>
    <mergeCell ref="S25:T25"/>
    <mergeCell ref="O26:P26"/>
    <mergeCell ref="Q26:R26"/>
    <mergeCell ref="S26:T26"/>
    <mergeCell ref="G27:J27"/>
    <mergeCell ref="K27:L27"/>
    <mergeCell ref="M27:N27"/>
    <mergeCell ref="O27:P27"/>
    <mergeCell ref="Q27:R27"/>
    <mergeCell ref="S27:T27"/>
    <mergeCell ref="O33:P33"/>
    <mergeCell ref="S29:T29"/>
    <mergeCell ref="O24:P24"/>
    <mergeCell ref="Q24:R24"/>
    <mergeCell ref="S24:T24"/>
    <mergeCell ref="K28:L28"/>
    <mergeCell ref="M28:N28"/>
    <mergeCell ref="O28:P28"/>
    <mergeCell ref="K29:L29"/>
    <mergeCell ref="M29:N29"/>
    <mergeCell ref="O29:P29"/>
    <mergeCell ref="Q29:R29"/>
    <mergeCell ref="A24:A48"/>
    <mergeCell ref="B24:B39"/>
    <mergeCell ref="C24:F29"/>
    <mergeCell ref="G24:J24"/>
    <mergeCell ref="K24:L24"/>
    <mergeCell ref="M24:N24"/>
    <mergeCell ref="G26:J26"/>
    <mergeCell ref="K26:L26"/>
    <mergeCell ref="M26:N26"/>
    <mergeCell ref="G28:J28"/>
    <mergeCell ref="C39:J39"/>
    <mergeCell ref="K39:L39"/>
    <mergeCell ref="M39:N39"/>
    <mergeCell ref="B40:B48"/>
    <mergeCell ref="C40:F43"/>
    <mergeCell ref="K40:L40"/>
    <mergeCell ref="M40:N40"/>
    <mergeCell ref="K30:L30"/>
    <mergeCell ref="M30:N30"/>
    <mergeCell ref="O30:P30"/>
    <mergeCell ref="C45:F47"/>
    <mergeCell ref="K42:L42"/>
    <mergeCell ref="K43:L43"/>
    <mergeCell ref="M42:N42"/>
    <mergeCell ref="M43:N43"/>
    <mergeCell ref="C30:J30"/>
    <mergeCell ref="S17:T17"/>
    <mergeCell ref="K18:L18"/>
    <mergeCell ref="K23:L23"/>
    <mergeCell ref="Q23:R23"/>
    <mergeCell ref="S23:T23"/>
    <mergeCell ref="S21:T21"/>
    <mergeCell ref="K22:L22"/>
    <mergeCell ref="M22:N22"/>
    <mergeCell ref="O22:P22"/>
    <mergeCell ref="Q22:R22"/>
    <mergeCell ref="S22:T22"/>
    <mergeCell ref="K21:L21"/>
    <mergeCell ref="M21:N21"/>
    <mergeCell ref="O21:P21"/>
    <mergeCell ref="Q21:R21"/>
    <mergeCell ref="Q28:R28"/>
    <mergeCell ref="S28:T28"/>
    <mergeCell ref="G29:J29"/>
    <mergeCell ref="B16:B23"/>
    <mergeCell ref="C16:F19"/>
    <mergeCell ref="K16:L16"/>
    <mergeCell ref="M16:N16"/>
    <mergeCell ref="O16:P16"/>
    <mergeCell ref="C15:J15"/>
    <mergeCell ref="K15:L15"/>
    <mergeCell ref="M15:N15"/>
    <mergeCell ref="O15:P15"/>
    <mergeCell ref="C20:J20"/>
    <mergeCell ref="C23:J23"/>
    <mergeCell ref="M23:N23"/>
    <mergeCell ref="O23:P23"/>
    <mergeCell ref="C21:F22"/>
    <mergeCell ref="G22:J22"/>
    <mergeCell ref="G16:J16"/>
    <mergeCell ref="G17:J17"/>
    <mergeCell ref="G18:J18"/>
    <mergeCell ref="G19:J19"/>
    <mergeCell ref="G21:J21"/>
    <mergeCell ref="S11:T11"/>
    <mergeCell ref="C12:J12"/>
    <mergeCell ref="K12:L12"/>
    <mergeCell ref="M12:N12"/>
    <mergeCell ref="O12:P12"/>
    <mergeCell ref="Q12:R12"/>
    <mergeCell ref="S12:T12"/>
    <mergeCell ref="Q15:R15"/>
    <mergeCell ref="S15:T15"/>
    <mergeCell ref="S13:T13"/>
    <mergeCell ref="G14:J14"/>
    <mergeCell ref="K14:L14"/>
    <mergeCell ref="M14:N14"/>
    <mergeCell ref="O14:P14"/>
    <mergeCell ref="Q14:R14"/>
    <mergeCell ref="S14:T14"/>
    <mergeCell ref="X6:X15"/>
    <mergeCell ref="G7:J7"/>
    <mergeCell ref="K7:L7"/>
    <mergeCell ref="M7:N7"/>
    <mergeCell ref="O7:P7"/>
    <mergeCell ref="Q7:R7"/>
    <mergeCell ref="S7:T7"/>
    <mergeCell ref="O8:P8"/>
    <mergeCell ref="Q8:R8"/>
    <mergeCell ref="S8:T8"/>
    <mergeCell ref="G9:J9"/>
    <mergeCell ref="K9:L9"/>
    <mergeCell ref="M9:N9"/>
    <mergeCell ref="O9:P9"/>
    <mergeCell ref="Q9:R9"/>
    <mergeCell ref="S9:T9"/>
    <mergeCell ref="K10:L10"/>
    <mergeCell ref="M10:N10"/>
    <mergeCell ref="O10:P10"/>
    <mergeCell ref="Q10:R10"/>
    <mergeCell ref="S10:T10"/>
    <mergeCell ref="G11:J11"/>
    <mergeCell ref="K11:L11"/>
    <mergeCell ref="M11:N11"/>
    <mergeCell ref="Q4:R4"/>
    <mergeCell ref="S4:T4"/>
    <mergeCell ref="K5:L5"/>
    <mergeCell ref="A6:A23"/>
    <mergeCell ref="B6:B15"/>
    <mergeCell ref="C6:F11"/>
    <mergeCell ref="G6:J6"/>
    <mergeCell ref="K6:L6"/>
    <mergeCell ref="M6:N6"/>
    <mergeCell ref="G8:J8"/>
    <mergeCell ref="K8:L8"/>
    <mergeCell ref="M8:N8"/>
    <mergeCell ref="G10:J10"/>
    <mergeCell ref="O6:P6"/>
    <mergeCell ref="Q6:R6"/>
    <mergeCell ref="S6:T6"/>
    <mergeCell ref="O11:P11"/>
    <mergeCell ref="Q11:R11"/>
    <mergeCell ref="C13:F14"/>
    <mergeCell ref="G13:J13"/>
    <mergeCell ref="K13:L13"/>
    <mergeCell ref="M13:N13"/>
    <mergeCell ref="O13:P13"/>
    <mergeCell ref="Q13:R13"/>
    <mergeCell ref="A1:X1"/>
    <mergeCell ref="AD1:AF1"/>
    <mergeCell ref="A2:C2"/>
    <mergeCell ref="D2:I2"/>
    <mergeCell ref="K2:P2"/>
    <mergeCell ref="S2:T2"/>
    <mergeCell ref="U2:X2"/>
    <mergeCell ref="A3:J5"/>
    <mergeCell ref="K3:L3"/>
    <mergeCell ref="M3:N3"/>
    <mergeCell ref="O3:P3"/>
    <mergeCell ref="Q3:R3"/>
    <mergeCell ref="S3:T3"/>
    <mergeCell ref="M5:N5"/>
    <mergeCell ref="O5:P5"/>
    <mergeCell ref="Q5:R5"/>
    <mergeCell ref="S5:T5"/>
    <mergeCell ref="U3:U5"/>
    <mergeCell ref="V3:V5"/>
    <mergeCell ref="W3:W5"/>
    <mergeCell ref="X3:X5"/>
    <mergeCell ref="K4:L4"/>
    <mergeCell ref="M4:N4"/>
    <mergeCell ref="O4:P4"/>
  </mergeCells>
  <phoneticPr fontId="1"/>
  <dataValidations count="2">
    <dataValidation imeMode="off" allowBlank="1" showInputMessage="1" showErrorMessage="1" sqref="I50:I74 O6:O11 Q6:Q11 S6:S11 M6:M11 K24:K29 Q50:Q74 S50:S74 K50:K74 M50:M74 K31:K38 Q31:Q38 M31:M38 O31:O38 S24:S29 K6:K11 O50:O74 M24:M29 O24:O29 Q24:Q29 S31:S38 S40:S48 Q40:Q48 O40:O48 M40:M48 K40:K48" xr:uid="{00000000-0002-0000-1400-000000000000}"/>
    <dataValidation type="list" allowBlank="1" showInputMessage="1" showErrorMessage="1" sqref="D50:H74" xr:uid="{00000000-0002-0000-1400-000001000000}">
      <formula1>$AE$2:$AE$70</formula1>
    </dataValidation>
  </dataValidations>
  <printOptions horizontalCentered="1"/>
  <pageMargins left="0.39370078740157483" right="0" top="0.19685039370078741" bottom="0.19685039370078741" header="0" footer="0"/>
  <pageSetup paperSize="9" scale="73" firstPageNumber="23" orientation="portrait" r:id="rId1"/>
  <headerFooter scaleWithDoc="0">
    <oddHeader>&amp;L&amp;"HG丸ｺﾞｼｯｸM-PRO,標準"&amp;10［提出書類12］</oddHeader>
    <oddFooter>&amp;C&amp;"HG丸ｺﾞｼｯｸM-PRO,標準"&amp;8［提出書類12］</oddFooter>
    <evenHeader>&amp;L&amp;"HG丸ｺﾞｼｯｸM-PRO,標準"&amp;10［提出書類14］&amp;R&amp;"ＭＳ ゴシック,太字"&amp;12記入例</even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dimension ref="A1:AJ78"/>
  <sheetViews>
    <sheetView view="pageBreakPreview" zoomScale="90" zoomScaleNormal="85" zoomScaleSheetLayoutView="90" workbookViewId="0">
      <selection activeCell="AH3" sqref="AH3:AJ8"/>
    </sheetView>
  </sheetViews>
  <sheetFormatPr defaultRowHeight="14.25" customHeight="1" x14ac:dyDescent="0.2"/>
  <cols>
    <col min="1" max="20" width="4.08984375" style="268" customWidth="1"/>
    <col min="21" max="21" width="7.6328125" style="268" customWidth="1"/>
    <col min="22" max="22" width="8.6328125" style="280" customWidth="1"/>
    <col min="23" max="23" width="10.6328125" style="280" customWidth="1"/>
    <col min="24" max="24" width="11.6328125" style="268" customWidth="1"/>
    <col min="25" max="25" width="9" style="268"/>
    <col min="26" max="27" width="0" style="268" hidden="1" customWidth="1"/>
    <col min="28" max="29" width="9" style="268"/>
    <col min="30" max="30" width="9" style="268" hidden="1" customWidth="1"/>
    <col min="31" max="31" width="20.36328125" style="268" hidden="1" customWidth="1"/>
    <col min="32" max="32" width="9" style="268" hidden="1" customWidth="1"/>
    <col min="33" max="239" width="9" style="268"/>
    <col min="240" max="240" width="3.7265625" style="268" customWidth="1"/>
    <col min="241" max="241" width="5.26953125" style="268" customWidth="1"/>
    <col min="242" max="242" width="5.90625" style="268" customWidth="1"/>
    <col min="243" max="243" width="11.08984375" style="268" customWidth="1"/>
    <col min="244" max="244" width="10.08984375" style="268" customWidth="1"/>
    <col min="245" max="245" width="1.08984375" style="268" customWidth="1"/>
    <col min="246" max="246" width="9.08984375" style="268" customWidth="1"/>
    <col min="247" max="247" width="1.08984375" style="268" customWidth="1"/>
    <col min="248" max="248" width="9.08984375" style="268" customWidth="1"/>
    <col min="249" max="249" width="1.08984375" style="268" customWidth="1"/>
    <col min="250" max="250" width="9.08984375" style="268" customWidth="1"/>
    <col min="251" max="251" width="1.08984375" style="268" customWidth="1"/>
    <col min="252" max="252" width="7.90625" style="268" customWidth="1"/>
    <col min="253" max="253" width="12.36328125" style="268" customWidth="1"/>
    <col min="254" max="254" width="2.36328125" style="268" bestFit="1" customWidth="1"/>
    <col min="255" max="255" width="7" style="268" customWidth="1"/>
    <col min="256" max="256" width="14.90625" style="268" customWidth="1"/>
    <col min="257" max="495" width="9" style="268"/>
    <col min="496" max="496" width="3.7265625" style="268" customWidth="1"/>
    <col min="497" max="497" width="5.26953125" style="268" customWidth="1"/>
    <col min="498" max="498" width="5.90625" style="268" customWidth="1"/>
    <col min="499" max="499" width="11.08984375" style="268" customWidth="1"/>
    <col min="500" max="500" width="10.08984375" style="268" customWidth="1"/>
    <col min="501" max="501" width="1.08984375" style="268" customWidth="1"/>
    <col min="502" max="502" width="9.08984375" style="268" customWidth="1"/>
    <col min="503" max="503" width="1.08984375" style="268" customWidth="1"/>
    <col min="504" max="504" width="9.08984375" style="268" customWidth="1"/>
    <col min="505" max="505" width="1.08984375" style="268" customWidth="1"/>
    <col min="506" max="506" width="9.08984375" style="268" customWidth="1"/>
    <col min="507" max="507" width="1.08984375" style="268" customWidth="1"/>
    <col min="508" max="508" width="7.90625" style="268" customWidth="1"/>
    <col min="509" max="509" width="12.36328125" style="268" customWidth="1"/>
    <col min="510" max="510" width="2.36328125" style="268" bestFit="1" customWidth="1"/>
    <col min="511" max="511" width="7" style="268" customWidth="1"/>
    <col min="512" max="512" width="14.90625" style="268" customWidth="1"/>
    <col min="513" max="751" width="9" style="268"/>
    <col min="752" max="752" width="3.7265625" style="268" customWidth="1"/>
    <col min="753" max="753" width="5.26953125" style="268" customWidth="1"/>
    <col min="754" max="754" width="5.90625" style="268" customWidth="1"/>
    <col min="755" max="755" width="11.08984375" style="268" customWidth="1"/>
    <col min="756" max="756" width="10.08984375" style="268" customWidth="1"/>
    <col min="757" max="757" width="1.08984375" style="268" customWidth="1"/>
    <col min="758" max="758" width="9.08984375" style="268" customWidth="1"/>
    <col min="759" max="759" width="1.08984375" style="268" customWidth="1"/>
    <col min="760" max="760" width="9.08984375" style="268" customWidth="1"/>
    <col min="761" max="761" width="1.08984375" style="268" customWidth="1"/>
    <col min="762" max="762" width="9.08984375" style="268" customWidth="1"/>
    <col min="763" max="763" width="1.08984375" style="268" customWidth="1"/>
    <col min="764" max="764" width="7.90625" style="268" customWidth="1"/>
    <col min="765" max="765" width="12.36328125" style="268" customWidth="1"/>
    <col min="766" max="766" width="2.36328125" style="268" bestFit="1" customWidth="1"/>
    <col min="767" max="767" width="7" style="268" customWidth="1"/>
    <col min="768" max="768" width="14.90625" style="268" customWidth="1"/>
    <col min="769" max="1007" width="9" style="268"/>
    <col min="1008" max="1008" width="3.7265625" style="268" customWidth="1"/>
    <col min="1009" max="1009" width="5.26953125" style="268" customWidth="1"/>
    <col min="1010" max="1010" width="5.90625" style="268" customWidth="1"/>
    <col min="1011" max="1011" width="11.08984375" style="268" customWidth="1"/>
    <col min="1012" max="1012" width="10.08984375" style="268" customWidth="1"/>
    <col min="1013" max="1013" width="1.08984375" style="268" customWidth="1"/>
    <col min="1014" max="1014" width="9.08984375" style="268" customWidth="1"/>
    <col min="1015" max="1015" width="1.08984375" style="268" customWidth="1"/>
    <col min="1016" max="1016" width="9.08984375" style="268" customWidth="1"/>
    <col min="1017" max="1017" width="1.08984375" style="268" customWidth="1"/>
    <col min="1018" max="1018" width="9.08984375" style="268" customWidth="1"/>
    <col min="1019" max="1019" width="1.08984375" style="268" customWidth="1"/>
    <col min="1020" max="1020" width="7.90625" style="268" customWidth="1"/>
    <col min="1021" max="1021" width="12.36328125" style="268" customWidth="1"/>
    <col min="1022" max="1022" width="2.36328125" style="268" bestFit="1" customWidth="1"/>
    <col min="1023" max="1023" width="7" style="268" customWidth="1"/>
    <col min="1024" max="1024" width="14.90625" style="268" customWidth="1"/>
    <col min="1025" max="1263" width="9" style="268"/>
    <col min="1264" max="1264" width="3.7265625" style="268" customWidth="1"/>
    <col min="1265" max="1265" width="5.26953125" style="268" customWidth="1"/>
    <col min="1266" max="1266" width="5.90625" style="268" customWidth="1"/>
    <col min="1267" max="1267" width="11.08984375" style="268" customWidth="1"/>
    <col min="1268" max="1268" width="10.08984375" style="268" customWidth="1"/>
    <col min="1269" max="1269" width="1.08984375" style="268" customWidth="1"/>
    <col min="1270" max="1270" width="9.08984375" style="268" customWidth="1"/>
    <col min="1271" max="1271" width="1.08984375" style="268" customWidth="1"/>
    <col min="1272" max="1272" width="9.08984375" style="268" customWidth="1"/>
    <col min="1273" max="1273" width="1.08984375" style="268" customWidth="1"/>
    <col min="1274" max="1274" width="9.08984375" style="268" customWidth="1"/>
    <col min="1275" max="1275" width="1.08984375" style="268" customWidth="1"/>
    <col min="1276" max="1276" width="7.90625" style="268" customWidth="1"/>
    <col min="1277" max="1277" width="12.36328125" style="268" customWidth="1"/>
    <col min="1278" max="1278" width="2.36328125" style="268" bestFit="1" customWidth="1"/>
    <col min="1279" max="1279" width="7" style="268" customWidth="1"/>
    <col min="1280" max="1280" width="14.90625" style="268" customWidth="1"/>
    <col min="1281" max="1519" width="9" style="268"/>
    <col min="1520" max="1520" width="3.7265625" style="268" customWidth="1"/>
    <col min="1521" max="1521" width="5.26953125" style="268" customWidth="1"/>
    <col min="1522" max="1522" width="5.90625" style="268" customWidth="1"/>
    <col min="1523" max="1523" width="11.08984375" style="268" customWidth="1"/>
    <col min="1524" max="1524" width="10.08984375" style="268" customWidth="1"/>
    <col min="1525" max="1525" width="1.08984375" style="268" customWidth="1"/>
    <col min="1526" max="1526" width="9.08984375" style="268" customWidth="1"/>
    <col min="1527" max="1527" width="1.08984375" style="268" customWidth="1"/>
    <col min="1528" max="1528" width="9.08984375" style="268" customWidth="1"/>
    <col min="1529" max="1529" width="1.08984375" style="268" customWidth="1"/>
    <col min="1530" max="1530" width="9.08984375" style="268" customWidth="1"/>
    <col min="1531" max="1531" width="1.08984375" style="268" customWidth="1"/>
    <col min="1532" max="1532" width="7.90625" style="268" customWidth="1"/>
    <col min="1533" max="1533" width="12.36328125" style="268" customWidth="1"/>
    <col min="1534" max="1534" width="2.36328125" style="268" bestFit="1" customWidth="1"/>
    <col min="1535" max="1535" width="7" style="268" customWidth="1"/>
    <col min="1536" max="1536" width="14.90625" style="268" customWidth="1"/>
    <col min="1537" max="1775" width="9" style="268"/>
    <col min="1776" max="1776" width="3.7265625" style="268" customWidth="1"/>
    <col min="1777" max="1777" width="5.26953125" style="268" customWidth="1"/>
    <col min="1778" max="1778" width="5.90625" style="268" customWidth="1"/>
    <col min="1779" max="1779" width="11.08984375" style="268" customWidth="1"/>
    <col min="1780" max="1780" width="10.08984375" style="268" customWidth="1"/>
    <col min="1781" max="1781" width="1.08984375" style="268" customWidth="1"/>
    <col min="1782" max="1782" width="9.08984375" style="268" customWidth="1"/>
    <col min="1783" max="1783" width="1.08984375" style="268" customWidth="1"/>
    <col min="1784" max="1784" width="9.08984375" style="268" customWidth="1"/>
    <col min="1785" max="1785" width="1.08984375" style="268" customWidth="1"/>
    <col min="1786" max="1786" width="9.08984375" style="268" customWidth="1"/>
    <col min="1787" max="1787" width="1.08984375" style="268" customWidth="1"/>
    <col min="1788" max="1788" width="7.90625" style="268" customWidth="1"/>
    <col min="1789" max="1789" width="12.36328125" style="268" customWidth="1"/>
    <col min="1790" max="1790" width="2.36328125" style="268" bestFit="1" customWidth="1"/>
    <col min="1791" max="1791" width="7" style="268" customWidth="1"/>
    <col min="1792" max="1792" width="14.90625" style="268" customWidth="1"/>
    <col min="1793" max="2031" width="9" style="268"/>
    <col min="2032" max="2032" width="3.7265625" style="268" customWidth="1"/>
    <col min="2033" max="2033" width="5.26953125" style="268" customWidth="1"/>
    <col min="2034" max="2034" width="5.90625" style="268" customWidth="1"/>
    <col min="2035" max="2035" width="11.08984375" style="268" customWidth="1"/>
    <col min="2036" max="2036" width="10.08984375" style="268" customWidth="1"/>
    <col min="2037" max="2037" width="1.08984375" style="268" customWidth="1"/>
    <col min="2038" max="2038" width="9.08984375" style="268" customWidth="1"/>
    <col min="2039" max="2039" width="1.08984375" style="268" customWidth="1"/>
    <col min="2040" max="2040" width="9.08984375" style="268" customWidth="1"/>
    <col min="2041" max="2041" width="1.08984375" style="268" customWidth="1"/>
    <col min="2042" max="2042" width="9.08984375" style="268" customWidth="1"/>
    <col min="2043" max="2043" width="1.08984375" style="268" customWidth="1"/>
    <col min="2044" max="2044" width="7.90625" style="268" customWidth="1"/>
    <col min="2045" max="2045" width="12.36328125" style="268" customWidth="1"/>
    <col min="2046" max="2046" width="2.36328125" style="268" bestFit="1" customWidth="1"/>
    <col min="2047" max="2047" width="7" style="268" customWidth="1"/>
    <col min="2048" max="2048" width="14.90625" style="268" customWidth="1"/>
    <col min="2049" max="2287" width="9" style="268"/>
    <col min="2288" max="2288" width="3.7265625" style="268" customWidth="1"/>
    <col min="2289" max="2289" width="5.26953125" style="268" customWidth="1"/>
    <col min="2290" max="2290" width="5.90625" style="268" customWidth="1"/>
    <col min="2291" max="2291" width="11.08984375" style="268" customWidth="1"/>
    <col min="2292" max="2292" width="10.08984375" style="268" customWidth="1"/>
    <col min="2293" max="2293" width="1.08984375" style="268" customWidth="1"/>
    <col min="2294" max="2294" width="9.08984375" style="268" customWidth="1"/>
    <col min="2295" max="2295" width="1.08984375" style="268" customWidth="1"/>
    <col min="2296" max="2296" width="9.08984375" style="268" customWidth="1"/>
    <col min="2297" max="2297" width="1.08984375" style="268" customWidth="1"/>
    <col min="2298" max="2298" width="9.08984375" style="268" customWidth="1"/>
    <col min="2299" max="2299" width="1.08984375" style="268" customWidth="1"/>
    <col min="2300" max="2300" width="7.90625" style="268" customWidth="1"/>
    <col min="2301" max="2301" width="12.36328125" style="268" customWidth="1"/>
    <col min="2302" max="2302" width="2.36328125" style="268" bestFit="1" customWidth="1"/>
    <col min="2303" max="2303" width="7" style="268" customWidth="1"/>
    <col min="2304" max="2304" width="14.90625" style="268" customWidth="1"/>
    <col min="2305" max="2543" width="9" style="268"/>
    <col min="2544" max="2544" width="3.7265625" style="268" customWidth="1"/>
    <col min="2545" max="2545" width="5.26953125" style="268" customWidth="1"/>
    <col min="2546" max="2546" width="5.90625" style="268" customWidth="1"/>
    <col min="2547" max="2547" width="11.08984375" style="268" customWidth="1"/>
    <col min="2548" max="2548" width="10.08984375" style="268" customWidth="1"/>
    <col min="2549" max="2549" width="1.08984375" style="268" customWidth="1"/>
    <col min="2550" max="2550" width="9.08984375" style="268" customWidth="1"/>
    <col min="2551" max="2551" width="1.08984375" style="268" customWidth="1"/>
    <col min="2552" max="2552" width="9.08984375" style="268" customWidth="1"/>
    <col min="2553" max="2553" width="1.08984375" style="268" customWidth="1"/>
    <col min="2554" max="2554" width="9.08984375" style="268" customWidth="1"/>
    <col min="2555" max="2555" width="1.08984375" style="268" customWidth="1"/>
    <col min="2556" max="2556" width="7.90625" style="268" customWidth="1"/>
    <col min="2557" max="2557" width="12.36328125" style="268" customWidth="1"/>
    <col min="2558" max="2558" width="2.36328125" style="268" bestFit="1" customWidth="1"/>
    <col min="2559" max="2559" width="7" style="268" customWidth="1"/>
    <col min="2560" max="2560" width="14.90625" style="268" customWidth="1"/>
    <col min="2561" max="2799" width="9" style="268"/>
    <col min="2800" max="2800" width="3.7265625" style="268" customWidth="1"/>
    <col min="2801" max="2801" width="5.26953125" style="268" customWidth="1"/>
    <col min="2802" max="2802" width="5.90625" style="268" customWidth="1"/>
    <col min="2803" max="2803" width="11.08984375" style="268" customWidth="1"/>
    <col min="2804" max="2804" width="10.08984375" style="268" customWidth="1"/>
    <col min="2805" max="2805" width="1.08984375" style="268" customWidth="1"/>
    <col min="2806" max="2806" width="9.08984375" style="268" customWidth="1"/>
    <col min="2807" max="2807" width="1.08984375" style="268" customWidth="1"/>
    <col min="2808" max="2808" width="9.08984375" style="268" customWidth="1"/>
    <col min="2809" max="2809" width="1.08984375" style="268" customWidth="1"/>
    <col min="2810" max="2810" width="9.08984375" style="268" customWidth="1"/>
    <col min="2811" max="2811" width="1.08984375" style="268" customWidth="1"/>
    <col min="2812" max="2812" width="7.90625" style="268" customWidth="1"/>
    <col min="2813" max="2813" width="12.36328125" style="268" customWidth="1"/>
    <col min="2814" max="2814" width="2.36328125" style="268" bestFit="1" customWidth="1"/>
    <col min="2815" max="2815" width="7" style="268" customWidth="1"/>
    <col min="2816" max="2816" width="14.90625" style="268" customWidth="1"/>
    <col min="2817" max="3055" width="9" style="268"/>
    <col min="3056" max="3056" width="3.7265625" style="268" customWidth="1"/>
    <col min="3057" max="3057" width="5.26953125" style="268" customWidth="1"/>
    <col min="3058" max="3058" width="5.90625" style="268" customWidth="1"/>
    <col min="3059" max="3059" width="11.08984375" style="268" customWidth="1"/>
    <col min="3060" max="3060" width="10.08984375" style="268" customWidth="1"/>
    <col min="3061" max="3061" width="1.08984375" style="268" customWidth="1"/>
    <col min="3062" max="3062" width="9.08984375" style="268" customWidth="1"/>
    <col min="3063" max="3063" width="1.08984375" style="268" customWidth="1"/>
    <col min="3064" max="3064" width="9.08984375" style="268" customWidth="1"/>
    <col min="3065" max="3065" width="1.08984375" style="268" customWidth="1"/>
    <col min="3066" max="3066" width="9.08984375" style="268" customWidth="1"/>
    <col min="3067" max="3067" width="1.08984375" style="268" customWidth="1"/>
    <col min="3068" max="3068" width="7.90625" style="268" customWidth="1"/>
    <col min="3069" max="3069" width="12.36328125" style="268" customWidth="1"/>
    <col min="3070" max="3070" width="2.36328125" style="268" bestFit="1" customWidth="1"/>
    <col min="3071" max="3071" width="7" style="268" customWidth="1"/>
    <col min="3072" max="3072" width="14.90625" style="268" customWidth="1"/>
    <col min="3073" max="3311" width="9" style="268"/>
    <col min="3312" max="3312" width="3.7265625" style="268" customWidth="1"/>
    <col min="3313" max="3313" width="5.26953125" style="268" customWidth="1"/>
    <col min="3314" max="3314" width="5.90625" style="268" customWidth="1"/>
    <col min="3315" max="3315" width="11.08984375" style="268" customWidth="1"/>
    <col min="3316" max="3316" width="10.08984375" style="268" customWidth="1"/>
    <col min="3317" max="3317" width="1.08984375" style="268" customWidth="1"/>
    <col min="3318" max="3318" width="9.08984375" style="268" customWidth="1"/>
    <col min="3319" max="3319" width="1.08984375" style="268" customWidth="1"/>
    <col min="3320" max="3320" width="9.08984375" style="268" customWidth="1"/>
    <col min="3321" max="3321" width="1.08984375" style="268" customWidth="1"/>
    <col min="3322" max="3322" width="9.08984375" style="268" customWidth="1"/>
    <col min="3323" max="3323" width="1.08984375" style="268" customWidth="1"/>
    <col min="3324" max="3324" width="7.90625" style="268" customWidth="1"/>
    <col min="3325" max="3325" width="12.36328125" style="268" customWidth="1"/>
    <col min="3326" max="3326" width="2.36328125" style="268" bestFit="1" customWidth="1"/>
    <col min="3327" max="3327" width="7" style="268" customWidth="1"/>
    <col min="3328" max="3328" width="14.90625" style="268" customWidth="1"/>
    <col min="3329" max="3567" width="9" style="268"/>
    <col min="3568" max="3568" width="3.7265625" style="268" customWidth="1"/>
    <col min="3569" max="3569" width="5.26953125" style="268" customWidth="1"/>
    <col min="3570" max="3570" width="5.90625" style="268" customWidth="1"/>
    <col min="3571" max="3571" width="11.08984375" style="268" customWidth="1"/>
    <col min="3572" max="3572" width="10.08984375" style="268" customWidth="1"/>
    <col min="3573" max="3573" width="1.08984375" style="268" customWidth="1"/>
    <col min="3574" max="3574" width="9.08984375" style="268" customWidth="1"/>
    <col min="3575" max="3575" width="1.08984375" style="268" customWidth="1"/>
    <col min="3576" max="3576" width="9.08984375" style="268" customWidth="1"/>
    <col min="3577" max="3577" width="1.08984375" style="268" customWidth="1"/>
    <col min="3578" max="3578" width="9.08984375" style="268" customWidth="1"/>
    <col min="3579" max="3579" width="1.08984375" style="268" customWidth="1"/>
    <col min="3580" max="3580" width="7.90625" style="268" customWidth="1"/>
    <col min="3581" max="3581" width="12.36328125" style="268" customWidth="1"/>
    <col min="3582" max="3582" width="2.36328125" style="268" bestFit="1" customWidth="1"/>
    <col min="3583" max="3583" width="7" style="268" customWidth="1"/>
    <col min="3584" max="3584" width="14.90625" style="268" customWidth="1"/>
    <col min="3585" max="3823" width="9" style="268"/>
    <col min="3824" max="3824" width="3.7265625" style="268" customWidth="1"/>
    <col min="3825" max="3825" width="5.26953125" style="268" customWidth="1"/>
    <col min="3826" max="3826" width="5.90625" style="268" customWidth="1"/>
    <col min="3827" max="3827" width="11.08984375" style="268" customWidth="1"/>
    <col min="3828" max="3828" width="10.08984375" style="268" customWidth="1"/>
    <col min="3829" max="3829" width="1.08984375" style="268" customWidth="1"/>
    <col min="3830" max="3830" width="9.08984375" style="268" customWidth="1"/>
    <col min="3831" max="3831" width="1.08984375" style="268" customWidth="1"/>
    <col min="3832" max="3832" width="9.08984375" style="268" customWidth="1"/>
    <col min="3833" max="3833" width="1.08984375" style="268" customWidth="1"/>
    <col min="3834" max="3834" width="9.08984375" style="268" customWidth="1"/>
    <col min="3835" max="3835" width="1.08984375" style="268" customWidth="1"/>
    <col min="3836" max="3836" width="7.90625" style="268" customWidth="1"/>
    <col min="3837" max="3837" width="12.36328125" style="268" customWidth="1"/>
    <col min="3838" max="3838" width="2.36328125" style="268" bestFit="1" customWidth="1"/>
    <col min="3839" max="3839" width="7" style="268" customWidth="1"/>
    <col min="3840" max="3840" width="14.90625" style="268" customWidth="1"/>
    <col min="3841" max="4079" width="9" style="268"/>
    <col min="4080" max="4080" width="3.7265625" style="268" customWidth="1"/>
    <col min="4081" max="4081" width="5.26953125" style="268" customWidth="1"/>
    <col min="4082" max="4082" width="5.90625" style="268" customWidth="1"/>
    <col min="4083" max="4083" width="11.08984375" style="268" customWidth="1"/>
    <col min="4084" max="4084" width="10.08984375" style="268" customWidth="1"/>
    <col min="4085" max="4085" width="1.08984375" style="268" customWidth="1"/>
    <col min="4086" max="4086" width="9.08984375" style="268" customWidth="1"/>
    <col min="4087" max="4087" width="1.08984375" style="268" customWidth="1"/>
    <col min="4088" max="4088" width="9.08984375" style="268" customWidth="1"/>
    <col min="4089" max="4089" width="1.08984375" style="268" customWidth="1"/>
    <col min="4090" max="4090" width="9.08984375" style="268" customWidth="1"/>
    <col min="4091" max="4091" width="1.08984375" style="268" customWidth="1"/>
    <col min="4092" max="4092" width="7.90625" style="268" customWidth="1"/>
    <col min="4093" max="4093" width="12.36328125" style="268" customWidth="1"/>
    <col min="4094" max="4094" width="2.36328125" style="268" bestFit="1" customWidth="1"/>
    <col min="4095" max="4095" width="7" style="268" customWidth="1"/>
    <col min="4096" max="4096" width="14.90625" style="268" customWidth="1"/>
    <col min="4097" max="4335" width="9" style="268"/>
    <col min="4336" max="4336" width="3.7265625" style="268" customWidth="1"/>
    <col min="4337" max="4337" width="5.26953125" style="268" customWidth="1"/>
    <col min="4338" max="4338" width="5.90625" style="268" customWidth="1"/>
    <col min="4339" max="4339" width="11.08984375" style="268" customWidth="1"/>
    <col min="4340" max="4340" width="10.08984375" style="268" customWidth="1"/>
    <col min="4341" max="4341" width="1.08984375" style="268" customWidth="1"/>
    <col min="4342" max="4342" width="9.08984375" style="268" customWidth="1"/>
    <col min="4343" max="4343" width="1.08984375" style="268" customWidth="1"/>
    <col min="4344" max="4344" width="9.08984375" style="268" customWidth="1"/>
    <col min="4345" max="4345" width="1.08984375" style="268" customWidth="1"/>
    <col min="4346" max="4346" width="9.08984375" style="268" customWidth="1"/>
    <col min="4347" max="4347" width="1.08984375" style="268" customWidth="1"/>
    <col min="4348" max="4348" width="7.90625" style="268" customWidth="1"/>
    <col min="4349" max="4349" width="12.36328125" style="268" customWidth="1"/>
    <col min="4350" max="4350" width="2.36328125" style="268" bestFit="1" customWidth="1"/>
    <col min="4351" max="4351" width="7" style="268" customWidth="1"/>
    <col min="4352" max="4352" width="14.90625" style="268" customWidth="1"/>
    <col min="4353" max="4591" width="9" style="268"/>
    <col min="4592" max="4592" width="3.7265625" style="268" customWidth="1"/>
    <col min="4593" max="4593" width="5.26953125" style="268" customWidth="1"/>
    <col min="4594" max="4594" width="5.90625" style="268" customWidth="1"/>
    <col min="4595" max="4595" width="11.08984375" style="268" customWidth="1"/>
    <col min="4596" max="4596" width="10.08984375" style="268" customWidth="1"/>
    <col min="4597" max="4597" width="1.08984375" style="268" customWidth="1"/>
    <col min="4598" max="4598" width="9.08984375" style="268" customWidth="1"/>
    <col min="4599" max="4599" width="1.08984375" style="268" customWidth="1"/>
    <col min="4600" max="4600" width="9.08984375" style="268" customWidth="1"/>
    <col min="4601" max="4601" width="1.08984375" style="268" customWidth="1"/>
    <col min="4602" max="4602" width="9.08984375" style="268" customWidth="1"/>
    <col min="4603" max="4603" width="1.08984375" style="268" customWidth="1"/>
    <col min="4604" max="4604" width="7.90625" style="268" customWidth="1"/>
    <col min="4605" max="4605" width="12.36328125" style="268" customWidth="1"/>
    <col min="4606" max="4606" width="2.36328125" style="268" bestFit="1" customWidth="1"/>
    <col min="4607" max="4607" width="7" style="268" customWidth="1"/>
    <col min="4608" max="4608" width="14.90625" style="268" customWidth="1"/>
    <col min="4609" max="4847" width="9" style="268"/>
    <col min="4848" max="4848" width="3.7265625" style="268" customWidth="1"/>
    <col min="4849" max="4849" width="5.26953125" style="268" customWidth="1"/>
    <col min="4850" max="4850" width="5.90625" style="268" customWidth="1"/>
    <col min="4851" max="4851" width="11.08984375" style="268" customWidth="1"/>
    <col min="4852" max="4852" width="10.08984375" style="268" customWidth="1"/>
    <col min="4853" max="4853" width="1.08984375" style="268" customWidth="1"/>
    <col min="4854" max="4854" width="9.08984375" style="268" customWidth="1"/>
    <col min="4855" max="4855" width="1.08984375" style="268" customWidth="1"/>
    <col min="4856" max="4856" width="9.08984375" style="268" customWidth="1"/>
    <col min="4857" max="4857" width="1.08984375" style="268" customWidth="1"/>
    <col min="4858" max="4858" width="9.08984375" style="268" customWidth="1"/>
    <col min="4859" max="4859" width="1.08984375" style="268" customWidth="1"/>
    <col min="4860" max="4860" width="7.90625" style="268" customWidth="1"/>
    <col min="4861" max="4861" width="12.36328125" style="268" customWidth="1"/>
    <col min="4862" max="4862" width="2.36328125" style="268" bestFit="1" customWidth="1"/>
    <col min="4863" max="4863" width="7" style="268" customWidth="1"/>
    <col min="4864" max="4864" width="14.90625" style="268" customWidth="1"/>
    <col min="4865" max="5103" width="9" style="268"/>
    <col min="5104" max="5104" width="3.7265625" style="268" customWidth="1"/>
    <col min="5105" max="5105" width="5.26953125" style="268" customWidth="1"/>
    <col min="5106" max="5106" width="5.90625" style="268" customWidth="1"/>
    <col min="5107" max="5107" width="11.08984375" style="268" customWidth="1"/>
    <col min="5108" max="5108" width="10.08984375" style="268" customWidth="1"/>
    <col min="5109" max="5109" width="1.08984375" style="268" customWidth="1"/>
    <col min="5110" max="5110" width="9.08984375" style="268" customWidth="1"/>
    <col min="5111" max="5111" width="1.08984375" style="268" customWidth="1"/>
    <col min="5112" max="5112" width="9.08984375" style="268" customWidth="1"/>
    <col min="5113" max="5113" width="1.08984375" style="268" customWidth="1"/>
    <col min="5114" max="5114" width="9.08984375" style="268" customWidth="1"/>
    <col min="5115" max="5115" width="1.08984375" style="268" customWidth="1"/>
    <col min="5116" max="5116" width="7.90625" style="268" customWidth="1"/>
    <col min="5117" max="5117" width="12.36328125" style="268" customWidth="1"/>
    <col min="5118" max="5118" width="2.36328125" style="268" bestFit="1" customWidth="1"/>
    <col min="5119" max="5119" width="7" style="268" customWidth="1"/>
    <col min="5120" max="5120" width="14.90625" style="268" customWidth="1"/>
    <col min="5121" max="5359" width="9" style="268"/>
    <col min="5360" max="5360" width="3.7265625" style="268" customWidth="1"/>
    <col min="5361" max="5361" width="5.26953125" style="268" customWidth="1"/>
    <col min="5362" max="5362" width="5.90625" style="268" customWidth="1"/>
    <col min="5363" max="5363" width="11.08984375" style="268" customWidth="1"/>
    <col min="5364" max="5364" width="10.08984375" style="268" customWidth="1"/>
    <col min="5365" max="5365" width="1.08984375" style="268" customWidth="1"/>
    <col min="5366" max="5366" width="9.08984375" style="268" customWidth="1"/>
    <col min="5367" max="5367" width="1.08984375" style="268" customWidth="1"/>
    <col min="5368" max="5368" width="9.08984375" style="268" customWidth="1"/>
    <col min="5369" max="5369" width="1.08984375" style="268" customWidth="1"/>
    <col min="5370" max="5370" width="9.08984375" style="268" customWidth="1"/>
    <col min="5371" max="5371" width="1.08984375" style="268" customWidth="1"/>
    <col min="5372" max="5372" width="7.90625" style="268" customWidth="1"/>
    <col min="5373" max="5373" width="12.36328125" style="268" customWidth="1"/>
    <col min="5374" max="5374" width="2.36328125" style="268" bestFit="1" customWidth="1"/>
    <col min="5375" max="5375" width="7" style="268" customWidth="1"/>
    <col min="5376" max="5376" width="14.90625" style="268" customWidth="1"/>
    <col min="5377" max="5615" width="9" style="268"/>
    <col min="5616" max="5616" width="3.7265625" style="268" customWidth="1"/>
    <col min="5617" max="5617" width="5.26953125" style="268" customWidth="1"/>
    <col min="5618" max="5618" width="5.90625" style="268" customWidth="1"/>
    <col min="5619" max="5619" width="11.08984375" style="268" customWidth="1"/>
    <col min="5620" max="5620" width="10.08984375" style="268" customWidth="1"/>
    <col min="5621" max="5621" width="1.08984375" style="268" customWidth="1"/>
    <col min="5622" max="5622" width="9.08984375" style="268" customWidth="1"/>
    <col min="5623" max="5623" width="1.08984375" style="268" customWidth="1"/>
    <col min="5624" max="5624" width="9.08984375" style="268" customWidth="1"/>
    <col min="5625" max="5625" width="1.08984375" style="268" customWidth="1"/>
    <col min="5626" max="5626" width="9.08984375" style="268" customWidth="1"/>
    <col min="5627" max="5627" width="1.08984375" style="268" customWidth="1"/>
    <col min="5628" max="5628" width="7.90625" style="268" customWidth="1"/>
    <col min="5629" max="5629" width="12.36328125" style="268" customWidth="1"/>
    <col min="5630" max="5630" width="2.36328125" style="268" bestFit="1" customWidth="1"/>
    <col min="5631" max="5631" width="7" style="268" customWidth="1"/>
    <col min="5632" max="5632" width="14.90625" style="268" customWidth="1"/>
    <col min="5633" max="5871" width="9" style="268"/>
    <col min="5872" max="5872" width="3.7265625" style="268" customWidth="1"/>
    <col min="5873" max="5873" width="5.26953125" style="268" customWidth="1"/>
    <col min="5874" max="5874" width="5.90625" style="268" customWidth="1"/>
    <col min="5875" max="5875" width="11.08984375" style="268" customWidth="1"/>
    <col min="5876" max="5876" width="10.08984375" style="268" customWidth="1"/>
    <col min="5877" max="5877" width="1.08984375" style="268" customWidth="1"/>
    <col min="5878" max="5878" width="9.08984375" style="268" customWidth="1"/>
    <col min="5879" max="5879" width="1.08984375" style="268" customWidth="1"/>
    <col min="5880" max="5880" width="9.08984375" style="268" customWidth="1"/>
    <col min="5881" max="5881" width="1.08984375" style="268" customWidth="1"/>
    <col min="5882" max="5882" width="9.08984375" style="268" customWidth="1"/>
    <col min="5883" max="5883" width="1.08984375" style="268" customWidth="1"/>
    <col min="5884" max="5884" width="7.90625" style="268" customWidth="1"/>
    <col min="5885" max="5885" width="12.36328125" style="268" customWidth="1"/>
    <col min="5886" max="5886" width="2.36328125" style="268" bestFit="1" customWidth="1"/>
    <col min="5887" max="5887" width="7" style="268" customWidth="1"/>
    <col min="5888" max="5888" width="14.90625" style="268" customWidth="1"/>
    <col min="5889" max="6127" width="9" style="268"/>
    <col min="6128" max="6128" width="3.7265625" style="268" customWidth="1"/>
    <col min="6129" max="6129" width="5.26953125" style="268" customWidth="1"/>
    <col min="6130" max="6130" width="5.90625" style="268" customWidth="1"/>
    <col min="6131" max="6131" width="11.08984375" style="268" customWidth="1"/>
    <col min="6132" max="6132" width="10.08984375" style="268" customWidth="1"/>
    <col min="6133" max="6133" width="1.08984375" style="268" customWidth="1"/>
    <col min="6134" max="6134" width="9.08984375" style="268" customWidth="1"/>
    <col min="6135" max="6135" width="1.08984375" style="268" customWidth="1"/>
    <col min="6136" max="6136" width="9.08984375" style="268" customWidth="1"/>
    <col min="6137" max="6137" width="1.08984375" style="268" customWidth="1"/>
    <col min="6138" max="6138" width="9.08984375" style="268" customWidth="1"/>
    <col min="6139" max="6139" width="1.08984375" style="268" customWidth="1"/>
    <col min="6140" max="6140" width="7.90625" style="268" customWidth="1"/>
    <col min="6141" max="6141" width="12.36328125" style="268" customWidth="1"/>
    <col min="6142" max="6142" width="2.36328125" style="268" bestFit="1" customWidth="1"/>
    <col min="6143" max="6143" width="7" style="268" customWidth="1"/>
    <col min="6144" max="6144" width="14.90625" style="268" customWidth="1"/>
    <col min="6145" max="6383" width="9" style="268"/>
    <col min="6384" max="6384" width="3.7265625" style="268" customWidth="1"/>
    <col min="6385" max="6385" width="5.26953125" style="268" customWidth="1"/>
    <col min="6386" max="6386" width="5.90625" style="268" customWidth="1"/>
    <col min="6387" max="6387" width="11.08984375" style="268" customWidth="1"/>
    <col min="6388" max="6388" width="10.08984375" style="268" customWidth="1"/>
    <col min="6389" max="6389" width="1.08984375" style="268" customWidth="1"/>
    <col min="6390" max="6390" width="9.08984375" style="268" customWidth="1"/>
    <col min="6391" max="6391" width="1.08984375" style="268" customWidth="1"/>
    <col min="6392" max="6392" width="9.08984375" style="268" customWidth="1"/>
    <col min="6393" max="6393" width="1.08984375" style="268" customWidth="1"/>
    <col min="6394" max="6394" width="9.08984375" style="268" customWidth="1"/>
    <col min="6395" max="6395" width="1.08984375" style="268" customWidth="1"/>
    <col min="6396" max="6396" width="7.90625" style="268" customWidth="1"/>
    <col min="6397" max="6397" width="12.36328125" style="268" customWidth="1"/>
    <col min="6398" max="6398" width="2.36328125" style="268" bestFit="1" customWidth="1"/>
    <col min="6399" max="6399" width="7" style="268" customWidth="1"/>
    <col min="6400" max="6400" width="14.90625" style="268" customWidth="1"/>
    <col min="6401" max="6639" width="9" style="268"/>
    <col min="6640" max="6640" width="3.7265625" style="268" customWidth="1"/>
    <col min="6641" max="6641" width="5.26953125" style="268" customWidth="1"/>
    <col min="6642" max="6642" width="5.90625" style="268" customWidth="1"/>
    <col min="6643" max="6643" width="11.08984375" style="268" customWidth="1"/>
    <col min="6644" max="6644" width="10.08984375" style="268" customWidth="1"/>
    <col min="6645" max="6645" width="1.08984375" style="268" customWidth="1"/>
    <col min="6646" max="6646" width="9.08984375" style="268" customWidth="1"/>
    <col min="6647" max="6647" width="1.08984375" style="268" customWidth="1"/>
    <col min="6648" max="6648" width="9.08984375" style="268" customWidth="1"/>
    <col min="6649" max="6649" width="1.08984375" style="268" customWidth="1"/>
    <col min="6650" max="6650" width="9.08984375" style="268" customWidth="1"/>
    <col min="6651" max="6651" width="1.08984375" style="268" customWidth="1"/>
    <col min="6652" max="6652" width="7.90625" style="268" customWidth="1"/>
    <col min="6653" max="6653" width="12.36328125" style="268" customWidth="1"/>
    <col min="6654" max="6654" width="2.36328125" style="268" bestFit="1" customWidth="1"/>
    <col min="6655" max="6655" width="7" style="268" customWidth="1"/>
    <col min="6656" max="6656" width="14.90625" style="268" customWidth="1"/>
    <col min="6657" max="6895" width="9" style="268"/>
    <col min="6896" max="6896" width="3.7265625" style="268" customWidth="1"/>
    <col min="6897" max="6897" width="5.26953125" style="268" customWidth="1"/>
    <col min="6898" max="6898" width="5.90625" style="268" customWidth="1"/>
    <col min="6899" max="6899" width="11.08984375" style="268" customWidth="1"/>
    <col min="6900" max="6900" width="10.08984375" style="268" customWidth="1"/>
    <col min="6901" max="6901" width="1.08984375" style="268" customWidth="1"/>
    <col min="6902" max="6902" width="9.08984375" style="268" customWidth="1"/>
    <col min="6903" max="6903" width="1.08984375" style="268" customWidth="1"/>
    <col min="6904" max="6904" width="9.08984375" style="268" customWidth="1"/>
    <col min="6905" max="6905" width="1.08984375" style="268" customWidth="1"/>
    <col min="6906" max="6906" width="9.08984375" style="268" customWidth="1"/>
    <col min="6907" max="6907" width="1.08984375" style="268" customWidth="1"/>
    <col min="6908" max="6908" width="7.90625" style="268" customWidth="1"/>
    <col min="6909" max="6909" width="12.36328125" style="268" customWidth="1"/>
    <col min="6910" max="6910" width="2.36328125" style="268" bestFit="1" customWidth="1"/>
    <col min="6911" max="6911" width="7" style="268" customWidth="1"/>
    <col min="6912" max="6912" width="14.90625" style="268" customWidth="1"/>
    <col min="6913" max="7151" width="9" style="268"/>
    <col min="7152" max="7152" width="3.7265625" style="268" customWidth="1"/>
    <col min="7153" max="7153" width="5.26953125" style="268" customWidth="1"/>
    <col min="7154" max="7154" width="5.90625" style="268" customWidth="1"/>
    <col min="7155" max="7155" width="11.08984375" style="268" customWidth="1"/>
    <col min="7156" max="7156" width="10.08984375" style="268" customWidth="1"/>
    <col min="7157" max="7157" width="1.08984375" style="268" customWidth="1"/>
    <col min="7158" max="7158" width="9.08984375" style="268" customWidth="1"/>
    <col min="7159" max="7159" width="1.08984375" style="268" customWidth="1"/>
    <col min="7160" max="7160" width="9.08984375" style="268" customWidth="1"/>
    <col min="7161" max="7161" width="1.08984375" style="268" customWidth="1"/>
    <col min="7162" max="7162" width="9.08984375" style="268" customWidth="1"/>
    <col min="7163" max="7163" width="1.08984375" style="268" customWidth="1"/>
    <col min="7164" max="7164" width="7.90625" style="268" customWidth="1"/>
    <col min="7165" max="7165" width="12.36328125" style="268" customWidth="1"/>
    <col min="7166" max="7166" width="2.36328125" style="268" bestFit="1" customWidth="1"/>
    <col min="7167" max="7167" width="7" style="268" customWidth="1"/>
    <col min="7168" max="7168" width="14.90625" style="268" customWidth="1"/>
    <col min="7169" max="7407" width="9" style="268"/>
    <col min="7408" max="7408" width="3.7265625" style="268" customWidth="1"/>
    <col min="7409" max="7409" width="5.26953125" style="268" customWidth="1"/>
    <col min="7410" max="7410" width="5.90625" style="268" customWidth="1"/>
    <col min="7411" max="7411" width="11.08984375" style="268" customWidth="1"/>
    <col min="7412" max="7412" width="10.08984375" style="268" customWidth="1"/>
    <col min="7413" max="7413" width="1.08984375" style="268" customWidth="1"/>
    <col min="7414" max="7414" width="9.08984375" style="268" customWidth="1"/>
    <col min="7415" max="7415" width="1.08984375" style="268" customWidth="1"/>
    <col min="7416" max="7416" width="9.08984375" style="268" customWidth="1"/>
    <col min="7417" max="7417" width="1.08984375" style="268" customWidth="1"/>
    <col min="7418" max="7418" width="9.08984375" style="268" customWidth="1"/>
    <col min="7419" max="7419" width="1.08984375" style="268" customWidth="1"/>
    <col min="7420" max="7420" width="7.90625" style="268" customWidth="1"/>
    <col min="7421" max="7421" width="12.36328125" style="268" customWidth="1"/>
    <col min="7422" max="7422" width="2.36328125" style="268" bestFit="1" customWidth="1"/>
    <col min="7423" max="7423" width="7" style="268" customWidth="1"/>
    <col min="7424" max="7424" width="14.90625" style="268" customWidth="1"/>
    <col min="7425" max="7663" width="9" style="268"/>
    <col min="7664" max="7664" width="3.7265625" style="268" customWidth="1"/>
    <col min="7665" max="7665" width="5.26953125" style="268" customWidth="1"/>
    <col min="7666" max="7666" width="5.90625" style="268" customWidth="1"/>
    <col min="7667" max="7667" width="11.08984375" style="268" customWidth="1"/>
    <col min="7668" max="7668" width="10.08984375" style="268" customWidth="1"/>
    <col min="7669" max="7669" width="1.08984375" style="268" customWidth="1"/>
    <col min="7670" max="7670" width="9.08984375" style="268" customWidth="1"/>
    <col min="7671" max="7671" width="1.08984375" style="268" customWidth="1"/>
    <col min="7672" max="7672" width="9.08984375" style="268" customWidth="1"/>
    <col min="7673" max="7673" width="1.08984375" style="268" customWidth="1"/>
    <col min="7674" max="7674" width="9.08984375" style="268" customWidth="1"/>
    <col min="7675" max="7675" width="1.08984375" style="268" customWidth="1"/>
    <col min="7676" max="7676" width="7.90625" style="268" customWidth="1"/>
    <col min="7677" max="7677" width="12.36328125" style="268" customWidth="1"/>
    <col min="7678" max="7678" width="2.36328125" style="268" bestFit="1" customWidth="1"/>
    <col min="7679" max="7679" width="7" style="268" customWidth="1"/>
    <col min="7680" max="7680" width="14.90625" style="268" customWidth="1"/>
    <col min="7681" max="7919" width="9" style="268"/>
    <col min="7920" max="7920" width="3.7265625" style="268" customWidth="1"/>
    <col min="7921" max="7921" width="5.26953125" style="268" customWidth="1"/>
    <col min="7922" max="7922" width="5.90625" style="268" customWidth="1"/>
    <col min="7923" max="7923" width="11.08984375" style="268" customWidth="1"/>
    <col min="7924" max="7924" width="10.08984375" style="268" customWidth="1"/>
    <col min="7925" max="7925" width="1.08984375" style="268" customWidth="1"/>
    <col min="7926" max="7926" width="9.08984375" style="268" customWidth="1"/>
    <col min="7927" max="7927" width="1.08984375" style="268" customWidth="1"/>
    <col min="7928" max="7928" width="9.08984375" style="268" customWidth="1"/>
    <col min="7929" max="7929" width="1.08984375" style="268" customWidth="1"/>
    <col min="7930" max="7930" width="9.08984375" style="268" customWidth="1"/>
    <col min="7931" max="7931" width="1.08984375" style="268" customWidth="1"/>
    <col min="7932" max="7932" width="7.90625" style="268" customWidth="1"/>
    <col min="7933" max="7933" width="12.36328125" style="268" customWidth="1"/>
    <col min="7934" max="7934" width="2.36328125" style="268" bestFit="1" customWidth="1"/>
    <col min="7935" max="7935" width="7" style="268" customWidth="1"/>
    <col min="7936" max="7936" width="14.90625" style="268" customWidth="1"/>
    <col min="7937" max="8175" width="9" style="268"/>
    <col min="8176" max="8176" width="3.7265625" style="268" customWidth="1"/>
    <col min="8177" max="8177" width="5.26953125" style="268" customWidth="1"/>
    <col min="8178" max="8178" width="5.90625" style="268" customWidth="1"/>
    <col min="8179" max="8179" width="11.08984375" style="268" customWidth="1"/>
    <col min="8180" max="8180" width="10.08984375" style="268" customWidth="1"/>
    <col min="8181" max="8181" width="1.08984375" style="268" customWidth="1"/>
    <col min="8182" max="8182" width="9.08984375" style="268" customWidth="1"/>
    <col min="8183" max="8183" width="1.08984375" style="268" customWidth="1"/>
    <col min="8184" max="8184" width="9.08984375" style="268" customWidth="1"/>
    <col min="8185" max="8185" width="1.08984375" style="268" customWidth="1"/>
    <col min="8186" max="8186" width="9.08984375" style="268" customWidth="1"/>
    <col min="8187" max="8187" width="1.08984375" style="268" customWidth="1"/>
    <col min="8188" max="8188" width="7.90625" style="268" customWidth="1"/>
    <col min="8189" max="8189" width="12.36328125" style="268" customWidth="1"/>
    <col min="8190" max="8190" width="2.36328125" style="268" bestFit="1" customWidth="1"/>
    <col min="8191" max="8191" width="7" style="268" customWidth="1"/>
    <col min="8192" max="8192" width="14.90625" style="268" customWidth="1"/>
    <col min="8193" max="8431" width="9" style="268"/>
    <col min="8432" max="8432" width="3.7265625" style="268" customWidth="1"/>
    <col min="8433" max="8433" width="5.26953125" style="268" customWidth="1"/>
    <col min="8434" max="8434" width="5.90625" style="268" customWidth="1"/>
    <col min="8435" max="8435" width="11.08984375" style="268" customWidth="1"/>
    <col min="8436" max="8436" width="10.08984375" style="268" customWidth="1"/>
    <col min="8437" max="8437" width="1.08984375" style="268" customWidth="1"/>
    <col min="8438" max="8438" width="9.08984375" style="268" customWidth="1"/>
    <col min="8439" max="8439" width="1.08984375" style="268" customWidth="1"/>
    <col min="8440" max="8440" width="9.08984375" style="268" customWidth="1"/>
    <col min="8441" max="8441" width="1.08984375" style="268" customWidth="1"/>
    <col min="8442" max="8442" width="9.08984375" style="268" customWidth="1"/>
    <col min="8443" max="8443" width="1.08984375" style="268" customWidth="1"/>
    <col min="8444" max="8444" width="7.90625" style="268" customWidth="1"/>
    <col min="8445" max="8445" width="12.36328125" style="268" customWidth="1"/>
    <col min="8446" max="8446" width="2.36328125" style="268" bestFit="1" customWidth="1"/>
    <col min="8447" max="8447" width="7" style="268" customWidth="1"/>
    <col min="8448" max="8448" width="14.90625" style="268" customWidth="1"/>
    <col min="8449" max="8687" width="9" style="268"/>
    <col min="8688" max="8688" width="3.7265625" style="268" customWidth="1"/>
    <col min="8689" max="8689" width="5.26953125" style="268" customWidth="1"/>
    <col min="8690" max="8690" width="5.90625" style="268" customWidth="1"/>
    <col min="8691" max="8691" width="11.08984375" style="268" customWidth="1"/>
    <col min="8692" max="8692" width="10.08984375" style="268" customWidth="1"/>
    <col min="8693" max="8693" width="1.08984375" style="268" customWidth="1"/>
    <col min="8694" max="8694" width="9.08984375" style="268" customWidth="1"/>
    <col min="8695" max="8695" width="1.08984375" style="268" customWidth="1"/>
    <col min="8696" max="8696" width="9.08984375" style="268" customWidth="1"/>
    <col min="8697" max="8697" width="1.08984375" style="268" customWidth="1"/>
    <col min="8698" max="8698" width="9.08984375" style="268" customWidth="1"/>
    <col min="8699" max="8699" width="1.08984375" style="268" customWidth="1"/>
    <col min="8700" max="8700" width="7.90625" style="268" customWidth="1"/>
    <col min="8701" max="8701" width="12.36328125" style="268" customWidth="1"/>
    <col min="8702" max="8702" width="2.36328125" style="268" bestFit="1" customWidth="1"/>
    <col min="8703" max="8703" width="7" style="268" customWidth="1"/>
    <col min="8704" max="8704" width="14.90625" style="268" customWidth="1"/>
    <col min="8705" max="8943" width="9" style="268"/>
    <col min="8944" max="8944" width="3.7265625" style="268" customWidth="1"/>
    <col min="8945" max="8945" width="5.26953125" style="268" customWidth="1"/>
    <col min="8946" max="8946" width="5.90625" style="268" customWidth="1"/>
    <col min="8947" max="8947" width="11.08984375" style="268" customWidth="1"/>
    <col min="8948" max="8948" width="10.08984375" style="268" customWidth="1"/>
    <col min="8949" max="8949" width="1.08984375" style="268" customWidth="1"/>
    <col min="8950" max="8950" width="9.08984375" style="268" customWidth="1"/>
    <col min="8951" max="8951" width="1.08984375" style="268" customWidth="1"/>
    <col min="8952" max="8952" width="9.08984375" style="268" customWidth="1"/>
    <col min="8953" max="8953" width="1.08984375" style="268" customWidth="1"/>
    <col min="8954" max="8954" width="9.08984375" style="268" customWidth="1"/>
    <col min="8955" max="8955" width="1.08984375" style="268" customWidth="1"/>
    <col min="8956" max="8956" width="7.90625" style="268" customWidth="1"/>
    <col min="8957" max="8957" width="12.36328125" style="268" customWidth="1"/>
    <col min="8958" max="8958" width="2.36328125" style="268" bestFit="1" customWidth="1"/>
    <col min="8959" max="8959" width="7" style="268" customWidth="1"/>
    <col min="8960" max="8960" width="14.90625" style="268" customWidth="1"/>
    <col min="8961" max="9199" width="9" style="268"/>
    <col min="9200" max="9200" width="3.7265625" style="268" customWidth="1"/>
    <col min="9201" max="9201" width="5.26953125" style="268" customWidth="1"/>
    <col min="9202" max="9202" width="5.90625" style="268" customWidth="1"/>
    <col min="9203" max="9203" width="11.08984375" style="268" customWidth="1"/>
    <col min="9204" max="9204" width="10.08984375" style="268" customWidth="1"/>
    <col min="9205" max="9205" width="1.08984375" style="268" customWidth="1"/>
    <col min="9206" max="9206" width="9.08984375" style="268" customWidth="1"/>
    <col min="9207" max="9207" width="1.08984375" style="268" customWidth="1"/>
    <col min="9208" max="9208" width="9.08984375" style="268" customWidth="1"/>
    <col min="9209" max="9209" width="1.08984375" style="268" customWidth="1"/>
    <col min="9210" max="9210" width="9.08984375" style="268" customWidth="1"/>
    <col min="9211" max="9211" width="1.08984375" style="268" customWidth="1"/>
    <col min="9212" max="9212" width="7.90625" style="268" customWidth="1"/>
    <col min="9213" max="9213" width="12.36328125" style="268" customWidth="1"/>
    <col min="9214" max="9214" width="2.36328125" style="268" bestFit="1" customWidth="1"/>
    <col min="9215" max="9215" width="7" style="268" customWidth="1"/>
    <col min="9216" max="9216" width="14.90625" style="268" customWidth="1"/>
    <col min="9217" max="9455" width="9" style="268"/>
    <col min="9456" max="9456" width="3.7265625" style="268" customWidth="1"/>
    <col min="9457" max="9457" width="5.26953125" style="268" customWidth="1"/>
    <col min="9458" max="9458" width="5.90625" style="268" customWidth="1"/>
    <col min="9459" max="9459" width="11.08984375" style="268" customWidth="1"/>
    <col min="9460" max="9460" width="10.08984375" style="268" customWidth="1"/>
    <col min="9461" max="9461" width="1.08984375" style="268" customWidth="1"/>
    <col min="9462" max="9462" width="9.08984375" style="268" customWidth="1"/>
    <col min="9463" max="9463" width="1.08984375" style="268" customWidth="1"/>
    <col min="9464" max="9464" width="9.08984375" style="268" customWidth="1"/>
    <col min="9465" max="9465" width="1.08984375" style="268" customWidth="1"/>
    <col min="9466" max="9466" width="9.08984375" style="268" customWidth="1"/>
    <col min="9467" max="9467" width="1.08984375" style="268" customWidth="1"/>
    <col min="9468" max="9468" width="7.90625" style="268" customWidth="1"/>
    <col min="9469" max="9469" width="12.36328125" style="268" customWidth="1"/>
    <col min="9470" max="9470" width="2.36328125" style="268" bestFit="1" customWidth="1"/>
    <col min="9471" max="9471" width="7" style="268" customWidth="1"/>
    <col min="9472" max="9472" width="14.90625" style="268" customWidth="1"/>
    <col min="9473" max="9711" width="9" style="268"/>
    <col min="9712" max="9712" width="3.7265625" style="268" customWidth="1"/>
    <col min="9713" max="9713" width="5.26953125" style="268" customWidth="1"/>
    <col min="9714" max="9714" width="5.90625" style="268" customWidth="1"/>
    <col min="9715" max="9715" width="11.08984375" style="268" customWidth="1"/>
    <col min="9716" max="9716" width="10.08984375" style="268" customWidth="1"/>
    <col min="9717" max="9717" width="1.08984375" style="268" customWidth="1"/>
    <col min="9718" max="9718" width="9.08984375" style="268" customWidth="1"/>
    <col min="9719" max="9719" width="1.08984375" style="268" customWidth="1"/>
    <col min="9720" max="9720" width="9.08984375" style="268" customWidth="1"/>
    <col min="9721" max="9721" width="1.08984375" style="268" customWidth="1"/>
    <col min="9722" max="9722" width="9.08984375" style="268" customWidth="1"/>
    <col min="9723" max="9723" width="1.08984375" style="268" customWidth="1"/>
    <col min="9724" max="9724" width="7.90625" style="268" customWidth="1"/>
    <col min="9725" max="9725" width="12.36328125" style="268" customWidth="1"/>
    <col min="9726" max="9726" width="2.36328125" style="268" bestFit="1" customWidth="1"/>
    <col min="9727" max="9727" width="7" style="268" customWidth="1"/>
    <col min="9728" max="9728" width="14.90625" style="268" customWidth="1"/>
    <col min="9729" max="9967" width="9" style="268"/>
    <col min="9968" max="9968" width="3.7265625" style="268" customWidth="1"/>
    <col min="9969" max="9969" width="5.26953125" style="268" customWidth="1"/>
    <col min="9970" max="9970" width="5.90625" style="268" customWidth="1"/>
    <col min="9971" max="9971" width="11.08984375" style="268" customWidth="1"/>
    <col min="9972" max="9972" width="10.08984375" style="268" customWidth="1"/>
    <col min="9973" max="9973" width="1.08984375" style="268" customWidth="1"/>
    <col min="9974" max="9974" width="9.08984375" style="268" customWidth="1"/>
    <col min="9975" max="9975" width="1.08984375" style="268" customWidth="1"/>
    <col min="9976" max="9976" width="9.08984375" style="268" customWidth="1"/>
    <col min="9977" max="9977" width="1.08984375" style="268" customWidth="1"/>
    <col min="9978" max="9978" width="9.08984375" style="268" customWidth="1"/>
    <col min="9979" max="9979" width="1.08984375" style="268" customWidth="1"/>
    <col min="9980" max="9980" width="7.90625" style="268" customWidth="1"/>
    <col min="9981" max="9981" width="12.36328125" style="268" customWidth="1"/>
    <col min="9982" max="9982" width="2.36328125" style="268" bestFit="1" customWidth="1"/>
    <col min="9983" max="9983" width="7" style="268" customWidth="1"/>
    <col min="9984" max="9984" width="14.90625" style="268" customWidth="1"/>
    <col min="9985" max="10223" width="9" style="268"/>
    <col min="10224" max="10224" width="3.7265625" style="268" customWidth="1"/>
    <col min="10225" max="10225" width="5.26953125" style="268" customWidth="1"/>
    <col min="10226" max="10226" width="5.90625" style="268" customWidth="1"/>
    <col min="10227" max="10227" width="11.08984375" style="268" customWidth="1"/>
    <col min="10228" max="10228" width="10.08984375" style="268" customWidth="1"/>
    <col min="10229" max="10229" width="1.08984375" style="268" customWidth="1"/>
    <col min="10230" max="10230" width="9.08984375" style="268" customWidth="1"/>
    <col min="10231" max="10231" width="1.08984375" style="268" customWidth="1"/>
    <col min="10232" max="10232" width="9.08984375" style="268" customWidth="1"/>
    <col min="10233" max="10233" width="1.08984375" style="268" customWidth="1"/>
    <col min="10234" max="10234" width="9.08984375" style="268" customWidth="1"/>
    <col min="10235" max="10235" width="1.08984375" style="268" customWidth="1"/>
    <col min="10236" max="10236" width="7.90625" style="268" customWidth="1"/>
    <col min="10237" max="10237" width="12.36328125" style="268" customWidth="1"/>
    <col min="10238" max="10238" width="2.36328125" style="268" bestFit="1" customWidth="1"/>
    <col min="10239" max="10239" width="7" style="268" customWidth="1"/>
    <col min="10240" max="10240" width="14.90625" style="268" customWidth="1"/>
    <col min="10241" max="10479" width="9" style="268"/>
    <col min="10480" max="10480" width="3.7265625" style="268" customWidth="1"/>
    <col min="10481" max="10481" width="5.26953125" style="268" customWidth="1"/>
    <col min="10482" max="10482" width="5.90625" style="268" customWidth="1"/>
    <col min="10483" max="10483" width="11.08984375" style="268" customWidth="1"/>
    <col min="10484" max="10484" width="10.08984375" style="268" customWidth="1"/>
    <col min="10485" max="10485" width="1.08984375" style="268" customWidth="1"/>
    <col min="10486" max="10486" width="9.08984375" style="268" customWidth="1"/>
    <col min="10487" max="10487" width="1.08984375" style="268" customWidth="1"/>
    <col min="10488" max="10488" width="9.08984375" style="268" customWidth="1"/>
    <col min="10489" max="10489" width="1.08984375" style="268" customWidth="1"/>
    <col min="10490" max="10490" width="9.08984375" style="268" customWidth="1"/>
    <col min="10491" max="10491" width="1.08984375" style="268" customWidth="1"/>
    <col min="10492" max="10492" width="7.90625" style="268" customWidth="1"/>
    <col min="10493" max="10493" width="12.36328125" style="268" customWidth="1"/>
    <col min="10494" max="10494" width="2.36328125" style="268" bestFit="1" customWidth="1"/>
    <col min="10495" max="10495" width="7" style="268" customWidth="1"/>
    <col min="10496" max="10496" width="14.90625" style="268" customWidth="1"/>
    <col min="10497" max="10735" width="9" style="268"/>
    <col min="10736" max="10736" width="3.7265625" style="268" customWidth="1"/>
    <col min="10737" max="10737" width="5.26953125" style="268" customWidth="1"/>
    <col min="10738" max="10738" width="5.90625" style="268" customWidth="1"/>
    <col min="10739" max="10739" width="11.08984375" style="268" customWidth="1"/>
    <col min="10740" max="10740" width="10.08984375" style="268" customWidth="1"/>
    <col min="10741" max="10741" width="1.08984375" style="268" customWidth="1"/>
    <col min="10742" max="10742" width="9.08984375" style="268" customWidth="1"/>
    <col min="10743" max="10743" width="1.08984375" style="268" customWidth="1"/>
    <col min="10744" max="10744" width="9.08984375" style="268" customWidth="1"/>
    <col min="10745" max="10745" width="1.08984375" style="268" customWidth="1"/>
    <col min="10746" max="10746" width="9.08984375" style="268" customWidth="1"/>
    <col min="10747" max="10747" width="1.08984375" style="268" customWidth="1"/>
    <col min="10748" max="10748" width="7.90625" style="268" customWidth="1"/>
    <col min="10749" max="10749" width="12.36328125" style="268" customWidth="1"/>
    <col min="10750" max="10750" width="2.36328125" style="268" bestFit="1" customWidth="1"/>
    <col min="10751" max="10751" width="7" style="268" customWidth="1"/>
    <col min="10752" max="10752" width="14.90625" style="268" customWidth="1"/>
    <col min="10753" max="10991" width="9" style="268"/>
    <col min="10992" max="10992" width="3.7265625" style="268" customWidth="1"/>
    <col min="10993" max="10993" width="5.26953125" style="268" customWidth="1"/>
    <col min="10994" max="10994" width="5.90625" style="268" customWidth="1"/>
    <col min="10995" max="10995" width="11.08984375" style="268" customWidth="1"/>
    <col min="10996" max="10996" width="10.08984375" style="268" customWidth="1"/>
    <col min="10997" max="10997" width="1.08984375" style="268" customWidth="1"/>
    <col min="10998" max="10998" width="9.08984375" style="268" customWidth="1"/>
    <col min="10999" max="10999" width="1.08984375" style="268" customWidth="1"/>
    <col min="11000" max="11000" width="9.08984375" style="268" customWidth="1"/>
    <col min="11001" max="11001" width="1.08984375" style="268" customWidth="1"/>
    <col min="11002" max="11002" width="9.08984375" style="268" customWidth="1"/>
    <col min="11003" max="11003" width="1.08984375" style="268" customWidth="1"/>
    <col min="11004" max="11004" width="7.90625" style="268" customWidth="1"/>
    <col min="11005" max="11005" width="12.36328125" style="268" customWidth="1"/>
    <col min="11006" max="11006" width="2.36328125" style="268" bestFit="1" customWidth="1"/>
    <col min="11007" max="11007" width="7" style="268" customWidth="1"/>
    <col min="11008" max="11008" width="14.90625" style="268" customWidth="1"/>
    <col min="11009" max="11247" width="9" style="268"/>
    <col min="11248" max="11248" width="3.7265625" style="268" customWidth="1"/>
    <col min="11249" max="11249" width="5.26953125" style="268" customWidth="1"/>
    <col min="11250" max="11250" width="5.90625" style="268" customWidth="1"/>
    <col min="11251" max="11251" width="11.08984375" style="268" customWidth="1"/>
    <col min="11252" max="11252" width="10.08984375" style="268" customWidth="1"/>
    <col min="11253" max="11253" width="1.08984375" style="268" customWidth="1"/>
    <col min="11254" max="11254" width="9.08984375" style="268" customWidth="1"/>
    <col min="11255" max="11255" width="1.08984375" style="268" customWidth="1"/>
    <col min="11256" max="11256" width="9.08984375" style="268" customWidth="1"/>
    <col min="11257" max="11257" width="1.08984375" style="268" customWidth="1"/>
    <col min="11258" max="11258" width="9.08984375" style="268" customWidth="1"/>
    <col min="11259" max="11259" width="1.08984375" style="268" customWidth="1"/>
    <col min="11260" max="11260" width="7.90625" style="268" customWidth="1"/>
    <col min="11261" max="11261" width="12.36328125" style="268" customWidth="1"/>
    <col min="11262" max="11262" width="2.36328125" style="268" bestFit="1" customWidth="1"/>
    <col min="11263" max="11263" width="7" style="268" customWidth="1"/>
    <col min="11264" max="11264" width="14.90625" style="268" customWidth="1"/>
    <col min="11265" max="11503" width="9" style="268"/>
    <col min="11504" max="11504" width="3.7265625" style="268" customWidth="1"/>
    <col min="11505" max="11505" width="5.26953125" style="268" customWidth="1"/>
    <col min="11506" max="11506" width="5.90625" style="268" customWidth="1"/>
    <col min="11507" max="11507" width="11.08984375" style="268" customWidth="1"/>
    <col min="11508" max="11508" width="10.08984375" style="268" customWidth="1"/>
    <col min="11509" max="11509" width="1.08984375" style="268" customWidth="1"/>
    <col min="11510" max="11510" width="9.08984375" style="268" customWidth="1"/>
    <col min="11511" max="11511" width="1.08984375" style="268" customWidth="1"/>
    <col min="11512" max="11512" width="9.08984375" style="268" customWidth="1"/>
    <col min="11513" max="11513" width="1.08984375" style="268" customWidth="1"/>
    <col min="11514" max="11514" width="9.08984375" style="268" customWidth="1"/>
    <col min="11515" max="11515" width="1.08984375" style="268" customWidth="1"/>
    <col min="11516" max="11516" width="7.90625" style="268" customWidth="1"/>
    <col min="11517" max="11517" width="12.36328125" style="268" customWidth="1"/>
    <col min="11518" max="11518" width="2.36328125" style="268" bestFit="1" customWidth="1"/>
    <col min="11519" max="11519" width="7" style="268" customWidth="1"/>
    <col min="11520" max="11520" width="14.90625" style="268" customWidth="1"/>
    <col min="11521" max="11759" width="9" style="268"/>
    <col min="11760" max="11760" width="3.7265625" style="268" customWidth="1"/>
    <col min="11761" max="11761" width="5.26953125" style="268" customWidth="1"/>
    <col min="11762" max="11762" width="5.90625" style="268" customWidth="1"/>
    <col min="11763" max="11763" width="11.08984375" style="268" customWidth="1"/>
    <col min="11764" max="11764" width="10.08984375" style="268" customWidth="1"/>
    <col min="11765" max="11765" width="1.08984375" style="268" customWidth="1"/>
    <col min="11766" max="11766" width="9.08984375" style="268" customWidth="1"/>
    <col min="11767" max="11767" width="1.08984375" style="268" customWidth="1"/>
    <col min="11768" max="11768" width="9.08984375" style="268" customWidth="1"/>
    <col min="11769" max="11769" width="1.08984375" style="268" customWidth="1"/>
    <col min="11770" max="11770" width="9.08984375" style="268" customWidth="1"/>
    <col min="11771" max="11771" width="1.08984375" style="268" customWidth="1"/>
    <col min="11772" max="11772" width="7.90625" style="268" customWidth="1"/>
    <col min="11773" max="11773" width="12.36328125" style="268" customWidth="1"/>
    <col min="11774" max="11774" width="2.36328125" style="268" bestFit="1" customWidth="1"/>
    <col min="11775" max="11775" width="7" style="268" customWidth="1"/>
    <col min="11776" max="11776" width="14.90625" style="268" customWidth="1"/>
    <col min="11777" max="12015" width="9" style="268"/>
    <col min="12016" max="12016" width="3.7265625" style="268" customWidth="1"/>
    <col min="12017" max="12017" width="5.26953125" style="268" customWidth="1"/>
    <col min="12018" max="12018" width="5.90625" style="268" customWidth="1"/>
    <col min="12019" max="12019" width="11.08984375" style="268" customWidth="1"/>
    <col min="12020" max="12020" width="10.08984375" style="268" customWidth="1"/>
    <col min="12021" max="12021" width="1.08984375" style="268" customWidth="1"/>
    <col min="12022" max="12022" width="9.08984375" style="268" customWidth="1"/>
    <col min="12023" max="12023" width="1.08984375" style="268" customWidth="1"/>
    <col min="12024" max="12024" width="9.08984375" style="268" customWidth="1"/>
    <col min="12025" max="12025" width="1.08984375" style="268" customWidth="1"/>
    <col min="12026" max="12026" width="9.08984375" style="268" customWidth="1"/>
    <col min="12027" max="12027" width="1.08984375" style="268" customWidth="1"/>
    <col min="12028" max="12028" width="7.90625" style="268" customWidth="1"/>
    <col min="12029" max="12029" width="12.36328125" style="268" customWidth="1"/>
    <col min="12030" max="12030" width="2.36328125" style="268" bestFit="1" customWidth="1"/>
    <col min="12031" max="12031" width="7" style="268" customWidth="1"/>
    <col min="12032" max="12032" width="14.90625" style="268" customWidth="1"/>
    <col min="12033" max="12271" width="9" style="268"/>
    <col min="12272" max="12272" width="3.7265625" style="268" customWidth="1"/>
    <col min="12273" max="12273" width="5.26953125" style="268" customWidth="1"/>
    <col min="12274" max="12274" width="5.90625" style="268" customWidth="1"/>
    <col min="12275" max="12275" width="11.08984375" style="268" customWidth="1"/>
    <col min="12276" max="12276" width="10.08984375" style="268" customWidth="1"/>
    <col min="12277" max="12277" width="1.08984375" style="268" customWidth="1"/>
    <col min="12278" max="12278" width="9.08984375" style="268" customWidth="1"/>
    <col min="12279" max="12279" width="1.08984375" style="268" customWidth="1"/>
    <col min="12280" max="12280" width="9.08984375" style="268" customWidth="1"/>
    <col min="12281" max="12281" width="1.08984375" style="268" customWidth="1"/>
    <col min="12282" max="12282" width="9.08984375" style="268" customWidth="1"/>
    <col min="12283" max="12283" width="1.08984375" style="268" customWidth="1"/>
    <col min="12284" max="12284" width="7.90625" style="268" customWidth="1"/>
    <col min="12285" max="12285" width="12.36328125" style="268" customWidth="1"/>
    <col min="12286" max="12286" width="2.36328125" style="268" bestFit="1" customWidth="1"/>
    <col min="12287" max="12287" width="7" style="268" customWidth="1"/>
    <col min="12288" max="12288" width="14.90625" style="268" customWidth="1"/>
    <col min="12289" max="12527" width="9" style="268"/>
    <col min="12528" max="12528" width="3.7265625" style="268" customWidth="1"/>
    <col min="12529" max="12529" width="5.26953125" style="268" customWidth="1"/>
    <col min="12530" max="12530" width="5.90625" style="268" customWidth="1"/>
    <col min="12531" max="12531" width="11.08984375" style="268" customWidth="1"/>
    <col min="12532" max="12532" width="10.08984375" style="268" customWidth="1"/>
    <col min="12533" max="12533" width="1.08984375" style="268" customWidth="1"/>
    <col min="12534" max="12534" width="9.08984375" style="268" customWidth="1"/>
    <col min="12535" max="12535" width="1.08984375" style="268" customWidth="1"/>
    <col min="12536" max="12536" width="9.08984375" style="268" customWidth="1"/>
    <col min="12537" max="12537" width="1.08984375" style="268" customWidth="1"/>
    <col min="12538" max="12538" width="9.08984375" style="268" customWidth="1"/>
    <col min="12539" max="12539" width="1.08984375" style="268" customWidth="1"/>
    <col min="12540" max="12540" width="7.90625" style="268" customWidth="1"/>
    <col min="12541" max="12541" width="12.36328125" style="268" customWidth="1"/>
    <col min="12542" max="12542" width="2.36328125" style="268" bestFit="1" customWidth="1"/>
    <col min="12543" max="12543" width="7" style="268" customWidth="1"/>
    <col min="12544" max="12544" width="14.90625" style="268" customWidth="1"/>
    <col min="12545" max="12783" width="9" style="268"/>
    <col min="12784" max="12784" width="3.7265625" style="268" customWidth="1"/>
    <col min="12785" max="12785" width="5.26953125" style="268" customWidth="1"/>
    <col min="12786" max="12786" width="5.90625" style="268" customWidth="1"/>
    <col min="12787" max="12787" width="11.08984375" style="268" customWidth="1"/>
    <col min="12788" max="12788" width="10.08984375" style="268" customWidth="1"/>
    <col min="12789" max="12789" width="1.08984375" style="268" customWidth="1"/>
    <col min="12790" max="12790" width="9.08984375" style="268" customWidth="1"/>
    <col min="12791" max="12791" width="1.08984375" style="268" customWidth="1"/>
    <col min="12792" max="12792" width="9.08984375" style="268" customWidth="1"/>
    <col min="12793" max="12793" width="1.08984375" style="268" customWidth="1"/>
    <col min="12794" max="12794" width="9.08984375" style="268" customWidth="1"/>
    <col min="12795" max="12795" width="1.08984375" style="268" customWidth="1"/>
    <col min="12796" max="12796" width="7.90625" style="268" customWidth="1"/>
    <col min="12797" max="12797" width="12.36328125" style="268" customWidth="1"/>
    <col min="12798" max="12798" width="2.36328125" style="268" bestFit="1" customWidth="1"/>
    <col min="12799" max="12799" width="7" style="268" customWidth="1"/>
    <col min="12800" max="12800" width="14.90625" style="268" customWidth="1"/>
    <col min="12801" max="13039" width="9" style="268"/>
    <col min="13040" max="13040" width="3.7265625" style="268" customWidth="1"/>
    <col min="13041" max="13041" width="5.26953125" style="268" customWidth="1"/>
    <col min="13042" max="13042" width="5.90625" style="268" customWidth="1"/>
    <col min="13043" max="13043" width="11.08984375" style="268" customWidth="1"/>
    <col min="13044" max="13044" width="10.08984375" style="268" customWidth="1"/>
    <col min="13045" max="13045" width="1.08984375" style="268" customWidth="1"/>
    <col min="13046" max="13046" width="9.08984375" style="268" customWidth="1"/>
    <col min="13047" max="13047" width="1.08984375" style="268" customWidth="1"/>
    <col min="13048" max="13048" width="9.08984375" style="268" customWidth="1"/>
    <col min="13049" max="13049" width="1.08984375" style="268" customWidth="1"/>
    <col min="13050" max="13050" width="9.08984375" style="268" customWidth="1"/>
    <col min="13051" max="13051" width="1.08984375" style="268" customWidth="1"/>
    <col min="13052" max="13052" width="7.90625" style="268" customWidth="1"/>
    <col min="13053" max="13053" width="12.36328125" style="268" customWidth="1"/>
    <col min="13054" max="13054" width="2.36328125" style="268" bestFit="1" customWidth="1"/>
    <col min="13055" max="13055" width="7" style="268" customWidth="1"/>
    <col min="13056" max="13056" width="14.90625" style="268" customWidth="1"/>
    <col min="13057" max="13295" width="9" style="268"/>
    <col min="13296" max="13296" width="3.7265625" style="268" customWidth="1"/>
    <col min="13297" max="13297" width="5.26953125" style="268" customWidth="1"/>
    <col min="13298" max="13298" width="5.90625" style="268" customWidth="1"/>
    <col min="13299" max="13299" width="11.08984375" style="268" customWidth="1"/>
    <col min="13300" max="13300" width="10.08984375" style="268" customWidth="1"/>
    <col min="13301" max="13301" width="1.08984375" style="268" customWidth="1"/>
    <col min="13302" max="13302" width="9.08984375" style="268" customWidth="1"/>
    <col min="13303" max="13303" width="1.08984375" style="268" customWidth="1"/>
    <col min="13304" max="13304" width="9.08984375" style="268" customWidth="1"/>
    <col min="13305" max="13305" width="1.08984375" style="268" customWidth="1"/>
    <col min="13306" max="13306" width="9.08984375" style="268" customWidth="1"/>
    <col min="13307" max="13307" width="1.08984375" style="268" customWidth="1"/>
    <col min="13308" max="13308" width="7.90625" style="268" customWidth="1"/>
    <col min="13309" max="13309" width="12.36328125" style="268" customWidth="1"/>
    <col min="13310" max="13310" width="2.36328125" style="268" bestFit="1" customWidth="1"/>
    <col min="13311" max="13311" width="7" style="268" customWidth="1"/>
    <col min="13312" max="13312" width="14.90625" style="268" customWidth="1"/>
    <col min="13313" max="13551" width="9" style="268"/>
    <col min="13552" max="13552" width="3.7265625" style="268" customWidth="1"/>
    <col min="13553" max="13553" width="5.26953125" style="268" customWidth="1"/>
    <col min="13554" max="13554" width="5.90625" style="268" customWidth="1"/>
    <col min="13555" max="13555" width="11.08984375" style="268" customWidth="1"/>
    <col min="13556" max="13556" width="10.08984375" style="268" customWidth="1"/>
    <col min="13557" max="13557" width="1.08984375" style="268" customWidth="1"/>
    <col min="13558" max="13558" width="9.08984375" style="268" customWidth="1"/>
    <col min="13559" max="13559" width="1.08984375" style="268" customWidth="1"/>
    <col min="13560" max="13560" width="9.08984375" style="268" customWidth="1"/>
    <col min="13561" max="13561" width="1.08984375" style="268" customWidth="1"/>
    <col min="13562" max="13562" width="9.08984375" style="268" customWidth="1"/>
    <col min="13563" max="13563" width="1.08984375" style="268" customWidth="1"/>
    <col min="13564" max="13564" width="7.90625" style="268" customWidth="1"/>
    <col min="13565" max="13565" width="12.36328125" style="268" customWidth="1"/>
    <col min="13566" max="13566" width="2.36328125" style="268" bestFit="1" customWidth="1"/>
    <col min="13567" max="13567" width="7" style="268" customWidth="1"/>
    <col min="13568" max="13568" width="14.90625" style="268" customWidth="1"/>
    <col min="13569" max="13807" width="9" style="268"/>
    <col min="13808" max="13808" width="3.7265625" style="268" customWidth="1"/>
    <col min="13809" max="13809" width="5.26953125" style="268" customWidth="1"/>
    <col min="13810" max="13810" width="5.90625" style="268" customWidth="1"/>
    <col min="13811" max="13811" width="11.08984375" style="268" customWidth="1"/>
    <col min="13812" max="13812" width="10.08984375" style="268" customWidth="1"/>
    <col min="13813" max="13813" width="1.08984375" style="268" customWidth="1"/>
    <col min="13814" max="13814" width="9.08984375" style="268" customWidth="1"/>
    <col min="13815" max="13815" width="1.08984375" style="268" customWidth="1"/>
    <col min="13816" max="13816" width="9.08984375" style="268" customWidth="1"/>
    <col min="13817" max="13817" width="1.08984375" style="268" customWidth="1"/>
    <col min="13818" max="13818" width="9.08984375" style="268" customWidth="1"/>
    <col min="13819" max="13819" width="1.08984375" style="268" customWidth="1"/>
    <col min="13820" max="13820" width="7.90625" style="268" customWidth="1"/>
    <col min="13821" max="13821" width="12.36328125" style="268" customWidth="1"/>
    <col min="13822" max="13822" width="2.36328125" style="268" bestFit="1" customWidth="1"/>
    <col min="13823" max="13823" width="7" style="268" customWidth="1"/>
    <col min="13824" max="13824" width="14.90625" style="268" customWidth="1"/>
    <col min="13825" max="14063" width="9" style="268"/>
    <col min="14064" max="14064" width="3.7265625" style="268" customWidth="1"/>
    <col min="14065" max="14065" width="5.26953125" style="268" customWidth="1"/>
    <col min="14066" max="14066" width="5.90625" style="268" customWidth="1"/>
    <col min="14067" max="14067" width="11.08984375" style="268" customWidth="1"/>
    <col min="14068" max="14068" width="10.08984375" style="268" customWidth="1"/>
    <col min="14069" max="14069" width="1.08984375" style="268" customWidth="1"/>
    <col min="14070" max="14070" width="9.08984375" style="268" customWidth="1"/>
    <col min="14071" max="14071" width="1.08984375" style="268" customWidth="1"/>
    <col min="14072" max="14072" width="9.08984375" style="268" customWidth="1"/>
    <col min="14073" max="14073" width="1.08984375" style="268" customWidth="1"/>
    <col min="14074" max="14074" width="9.08984375" style="268" customWidth="1"/>
    <col min="14075" max="14075" width="1.08984375" style="268" customWidth="1"/>
    <col min="14076" max="14076" width="7.90625" style="268" customWidth="1"/>
    <col min="14077" max="14077" width="12.36328125" style="268" customWidth="1"/>
    <col min="14078" max="14078" width="2.36328125" style="268" bestFit="1" customWidth="1"/>
    <col min="14079" max="14079" width="7" style="268" customWidth="1"/>
    <col min="14080" max="14080" width="14.90625" style="268" customWidth="1"/>
    <col min="14081" max="14319" width="9" style="268"/>
    <col min="14320" max="14320" width="3.7265625" style="268" customWidth="1"/>
    <col min="14321" max="14321" width="5.26953125" style="268" customWidth="1"/>
    <col min="14322" max="14322" width="5.90625" style="268" customWidth="1"/>
    <col min="14323" max="14323" width="11.08984375" style="268" customWidth="1"/>
    <col min="14324" max="14324" width="10.08984375" style="268" customWidth="1"/>
    <col min="14325" max="14325" width="1.08984375" style="268" customWidth="1"/>
    <col min="14326" max="14326" width="9.08984375" style="268" customWidth="1"/>
    <col min="14327" max="14327" width="1.08984375" style="268" customWidth="1"/>
    <col min="14328" max="14328" width="9.08984375" style="268" customWidth="1"/>
    <col min="14329" max="14329" width="1.08984375" style="268" customWidth="1"/>
    <col min="14330" max="14330" width="9.08984375" style="268" customWidth="1"/>
    <col min="14331" max="14331" width="1.08984375" style="268" customWidth="1"/>
    <col min="14332" max="14332" width="7.90625" style="268" customWidth="1"/>
    <col min="14333" max="14333" width="12.36328125" style="268" customWidth="1"/>
    <col min="14334" max="14334" width="2.36328125" style="268" bestFit="1" customWidth="1"/>
    <col min="14335" max="14335" width="7" style="268" customWidth="1"/>
    <col min="14336" max="14336" width="14.90625" style="268" customWidth="1"/>
    <col min="14337" max="14575" width="9" style="268"/>
    <col min="14576" max="14576" width="3.7265625" style="268" customWidth="1"/>
    <col min="14577" max="14577" width="5.26953125" style="268" customWidth="1"/>
    <col min="14578" max="14578" width="5.90625" style="268" customWidth="1"/>
    <col min="14579" max="14579" width="11.08984375" style="268" customWidth="1"/>
    <col min="14580" max="14580" width="10.08984375" style="268" customWidth="1"/>
    <col min="14581" max="14581" width="1.08984375" style="268" customWidth="1"/>
    <col min="14582" max="14582" width="9.08984375" style="268" customWidth="1"/>
    <col min="14583" max="14583" width="1.08984375" style="268" customWidth="1"/>
    <col min="14584" max="14584" width="9.08984375" style="268" customWidth="1"/>
    <col min="14585" max="14585" width="1.08984375" style="268" customWidth="1"/>
    <col min="14586" max="14586" width="9.08984375" style="268" customWidth="1"/>
    <col min="14587" max="14587" width="1.08984375" style="268" customWidth="1"/>
    <col min="14588" max="14588" width="7.90625" style="268" customWidth="1"/>
    <col min="14589" max="14589" width="12.36328125" style="268" customWidth="1"/>
    <col min="14590" max="14590" width="2.36328125" style="268" bestFit="1" customWidth="1"/>
    <col min="14591" max="14591" width="7" style="268" customWidth="1"/>
    <col min="14592" max="14592" width="14.90625" style="268" customWidth="1"/>
    <col min="14593" max="14831" width="9" style="268"/>
    <col min="14832" max="14832" width="3.7265625" style="268" customWidth="1"/>
    <col min="14833" max="14833" width="5.26953125" style="268" customWidth="1"/>
    <col min="14834" max="14834" width="5.90625" style="268" customWidth="1"/>
    <col min="14835" max="14835" width="11.08984375" style="268" customWidth="1"/>
    <col min="14836" max="14836" width="10.08984375" style="268" customWidth="1"/>
    <col min="14837" max="14837" width="1.08984375" style="268" customWidth="1"/>
    <col min="14838" max="14838" width="9.08984375" style="268" customWidth="1"/>
    <col min="14839" max="14839" width="1.08984375" style="268" customWidth="1"/>
    <col min="14840" max="14840" width="9.08984375" style="268" customWidth="1"/>
    <col min="14841" max="14841" width="1.08984375" style="268" customWidth="1"/>
    <col min="14842" max="14842" width="9.08984375" style="268" customWidth="1"/>
    <col min="14843" max="14843" width="1.08984375" style="268" customWidth="1"/>
    <col min="14844" max="14844" width="7.90625" style="268" customWidth="1"/>
    <col min="14845" max="14845" width="12.36328125" style="268" customWidth="1"/>
    <col min="14846" max="14846" width="2.36328125" style="268" bestFit="1" customWidth="1"/>
    <col min="14847" max="14847" width="7" style="268" customWidth="1"/>
    <col min="14848" max="14848" width="14.90625" style="268" customWidth="1"/>
    <col min="14849" max="15087" width="9" style="268"/>
    <col min="15088" max="15088" width="3.7265625" style="268" customWidth="1"/>
    <col min="15089" max="15089" width="5.26953125" style="268" customWidth="1"/>
    <col min="15090" max="15090" width="5.90625" style="268" customWidth="1"/>
    <col min="15091" max="15091" width="11.08984375" style="268" customWidth="1"/>
    <col min="15092" max="15092" width="10.08984375" style="268" customWidth="1"/>
    <col min="15093" max="15093" width="1.08984375" style="268" customWidth="1"/>
    <col min="15094" max="15094" width="9.08984375" style="268" customWidth="1"/>
    <col min="15095" max="15095" width="1.08984375" style="268" customWidth="1"/>
    <col min="15096" max="15096" width="9.08984375" style="268" customWidth="1"/>
    <col min="15097" max="15097" width="1.08984375" style="268" customWidth="1"/>
    <col min="15098" max="15098" width="9.08984375" style="268" customWidth="1"/>
    <col min="15099" max="15099" width="1.08984375" style="268" customWidth="1"/>
    <col min="15100" max="15100" width="7.90625" style="268" customWidth="1"/>
    <col min="15101" max="15101" width="12.36328125" style="268" customWidth="1"/>
    <col min="15102" max="15102" width="2.36328125" style="268" bestFit="1" customWidth="1"/>
    <col min="15103" max="15103" width="7" style="268" customWidth="1"/>
    <col min="15104" max="15104" width="14.90625" style="268" customWidth="1"/>
    <col min="15105" max="15343" width="9" style="268"/>
    <col min="15344" max="15344" width="3.7265625" style="268" customWidth="1"/>
    <col min="15345" max="15345" width="5.26953125" style="268" customWidth="1"/>
    <col min="15346" max="15346" width="5.90625" style="268" customWidth="1"/>
    <col min="15347" max="15347" width="11.08984375" style="268" customWidth="1"/>
    <col min="15348" max="15348" width="10.08984375" style="268" customWidth="1"/>
    <col min="15349" max="15349" width="1.08984375" style="268" customWidth="1"/>
    <col min="15350" max="15350" width="9.08984375" style="268" customWidth="1"/>
    <col min="15351" max="15351" width="1.08984375" style="268" customWidth="1"/>
    <col min="15352" max="15352" width="9.08984375" style="268" customWidth="1"/>
    <col min="15353" max="15353" width="1.08984375" style="268" customWidth="1"/>
    <col min="15354" max="15354" width="9.08984375" style="268" customWidth="1"/>
    <col min="15355" max="15355" width="1.08984375" style="268" customWidth="1"/>
    <col min="15356" max="15356" width="7.90625" style="268" customWidth="1"/>
    <col min="15357" max="15357" width="12.36328125" style="268" customWidth="1"/>
    <col min="15358" max="15358" width="2.36328125" style="268" bestFit="1" customWidth="1"/>
    <col min="15359" max="15359" width="7" style="268" customWidth="1"/>
    <col min="15360" max="15360" width="14.90625" style="268" customWidth="1"/>
    <col min="15361" max="15599" width="9" style="268"/>
    <col min="15600" max="15600" width="3.7265625" style="268" customWidth="1"/>
    <col min="15601" max="15601" width="5.26953125" style="268" customWidth="1"/>
    <col min="15602" max="15602" width="5.90625" style="268" customWidth="1"/>
    <col min="15603" max="15603" width="11.08984375" style="268" customWidth="1"/>
    <col min="15604" max="15604" width="10.08984375" style="268" customWidth="1"/>
    <col min="15605" max="15605" width="1.08984375" style="268" customWidth="1"/>
    <col min="15606" max="15606" width="9.08984375" style="268" customWidth="1"/>
    <col min="15607" max="15607" width="1.08984375" style="268" customWidth="1"/>
    <col min="15608" max="15608" width="9.08984375" style="268" customWidth="1"/>
    <col min="15609" max="15609" width="1.08984375" style="268" customWidth="1"/>
    <col min="15610" max="15610" width="9.08984375" style="268" customWidth="1"/>
    <col min="15611" max="15611" width="1.08984375" style="268" customWidth="1"/>
    <col min="15612" max="15612" width="7.90625" style="268" customWidth="1"/>
    <col min="15613" max="15613" width="12.36328125" style="268" customWidth="1"/>
    <col min="15614" max="15614" width="2.36328125" style="268" bestFit="1" customWidth="1"/>
    <col min="15615" max="15615" width="7" style="268" customWidth="1"/>
    <col min="15616" max="15616" width="14.90625" style="268" customWidth="1"/>
    <col min="15617" max="15855" width="9" style="268"/>
    <col min="15856" max="15856" width="3.7265625" style="268" customWidth="1"/>
    <col min="15857" max="15857" width="5.26953125" style="268" customWidth="1"/>
    <col min="15858" max="15858" width="5.90625" style="268" customWidth="1"/>
    <col min="15859" max="15859" width="11.08984375" style="268" customWidth="1"/>
    <col min="15860" max="15860" width="10.08984375" style="268" customWidth="1"/>
    <col min="15861" max="15861" width="1.08984375" style="268" customWidth="1"/>
    <col min="15862" max="15862" width="9.08984375" style="268" customWidth="1"/>
    <col min="15863" max="15863" width="1.08984375" style="268" customWidth="1"/>
    <col min="15864" max="15864" width="9.08984375" style="268" customWidth="1"/>
    <col min="15865" max="15865" width="1.08984375" style="268" customWidth="1"/>
    <col min="15866" max="15866" width="9.08984375" style="268" customWidth="1"/>
    <col min="15867" max="15867" width="1.08984375" style="268" customWidth="1"/>
    <col min="15868" max="15868" width="7.90625" style="268" customWidth="1"/>
    <col min="15869" max="15869" width="12.36328125" style="268" customWidth="1"/>
    <col min="15870" max="15870" width="2.36328125" style="268" bestFit="1" customWidth="1"/>
    <col min="15871" max="15871" width="7" style="268" customWidth="1"/>
    <col min="15872" max="15872" width="14.90625" style="268" customWidth="1"/>
    <col min="15873" max="16111" width="9" style="268"/>
    <col min="16112" max="16112" width="3.7265625" style="268" customWidth="1"/>
    <col min="16113" max="16113" width="5.26953125" style="268" customWidth="1"/>
    <col min="16114" max="16114" width="5.90625" style="268" customWidth="1"/>
    <col min="16115" max="16115" width="11.08984375" style="268" customWidth="1"/>
    <col min="16116" max="16116" width="10.08984375" style="268" customWidth="1"/>
    <col min="16117" max="16117" width="1.08984375" style="268" customWidth="1"/>
    <col min="16118" max="16118" width="9.08984375" style="268" customWidth="1"/>
    <col min="16119" max="16119" width="1.08984375" style="268" customWidth="1"/>
    <col min="16120" max="16120" width="9.08984375" style="268" customWidth="1"/>
    <col min="16121" max="16121" width="1.08984375" style="268" customWidth="1"/>
    <col min="16122" max="16122" width="9.08984375" style="268" customWidth="1"/>
    <col min="16123" max="16123" width="1.08984375" style="268" customWidth="1"/>
    <col min="16124" max="16124" width="7.90625" style="268" customWidth="1"/>
    <col min="16125" max="16125" width="12.36328125" style="268" customWidth="1"/>
    <col min="16126" max="16126" width="2.36328125" style="268" bestFit="1" customWidth="1"/>
    <col min="16127" max="16127" width="7" style="268" customWidth="1"/>
    <col min="16128" max="16128" width="14.90625" style="268" customWidth="1"/>
    <col min="16129" max="16384" width="9" style="268"/>
  </cols>
  <sheetData>
    <row r="1" spans="1:36" ht="18.75" customHeight="1" thickBot="1" x14ac:dyDescent="0.25">
      <c r="A1" s="984" t="s">
        <v>495</v>
      </c>
      <c r="B1" s="984"/>
      <c r="C1" s="984"/>
      <c r="D1" s="984"/>
      <c r="E1" s="984"/>
      <c r="F1" s="984"/>
      <c r="G1" s="984"/>
      <c r="H1" s="984"/>
      <c r="I1" s="984"/>
      <c r="J1" s="984"/>
      <c r="K1" s="984"/>
      <c r="L1" s="984"/>
      <c r="M1" s="984"/>
      <c r="N1" s="984"/>
      <c r="O1" s="984"/>
      <c r="P1" s="984"/>
      <c r="Q1" s="984"/>
      <c r="R1" s="984"/>
      <c r="S1" s="984"/>
      <c r="T1" s="984"/>
      <c r="U1" s="984"/>
      <c r="V1" s="984"/>
      <c r="W1" s="984"/>
      <c r="X1" s="984"/>
      <c r="AD1" s="985" t="s">
        <v>664</v>
      </c>
      <c r="AE1" s="985"/>
      <c r="AF1" s="985"/>
    </row>
    <row r="2" spans="1:36" ht="14.25" customHeight="1" thickBot="1" x14ac:dyDescent="0.25">
      <c r="A2" s="986" t="s">
        <v>471</v>
      </c>
      <c r="B2" s="987"/>
      <c r="C2" s="987"/>
      <c r="D2" s="988">
        <v>46275</v>
      </c>
      <c r="E2" s="989"/>
      <c r="F2" s="989"/>
      <c r="G2" s="989"/>
      <c r="H2" s="989"/>
      <c r="I2" s="989"/>
      <c r="J2" s="269" t="s">
        <v>126</v>
      </c>
      <c r="K2" s="990">
        <f>IF(D2=0,"",D2+Q2)</f>
        <v>46279</v>
      </c>
      <c r="L2" s="990"/>
      <c r="M2" s="990"/>
      <c r="N2" s="990"/>
      <c r="O2" s="990"/>
      <c r="P2" s="990"/>
      <c r="Q2" s="270">
        <v>4</v>
      </c>
      <c r="R2" s="271">
        <f>Q2+1</f>
        <v>5</v>
      </c>
      <c r="S2" s="991" t="s">
        <v>472</v>
      </c>
      <c r="T2" s="992"/>
      <c r="U2" s="993" t="s">
        <v>467</v>
      </c>
      <c r="V2" s="994"/>
      <c r="W2" s="994"/>
      <c r="X2" s="995"/>
      <c r="AD2" s="386">
        <v>1</v>
      </c>
      <c r="AE2" s="389" t="s">
        <v>89</v>
      </c>
      <c r="AF2" s="390">
        <v>100</v>
      </c>
    </row>
    <row r="3" spans="1:36" ht="14.25" customHeight="1" x14ac:dyDescent="0.2">
      <c r="A3" s="996" t="s">
        <v>448</v>
      </c>
      <c r="B3" s="997"/>
      <c r="C3" s="997"/>
      <c r="D3" s="997"/>
      <c r="E3" s="997"/>
      <c r="F3" s="997"/>
      <c r="G3" s="997"/>
      <c r="H3" s="997"/>
      <c r="I3" s="997"/>
      <c r="J3" s="998"/>
      <c r="K3" s="1005" t="s">
        <v>23</v>
      </c>
      <c r="L3" s="1006"/>
      <c r="M3" s="1005" t="s">
        <v>22</v>
      </c>
      <c r="N3" s="1006"/>
      <c r="O3" s="1005" t="s">
        <v>21</v>
      </c>
      <c r="P3" s="1006"/>
      <c r="Q3" s="1005" t="s">
        <v>20</v>
      </c>
      <c r="R3" s="1006"/>
      <c r="S3" s="1005" t="s">
        <v>19</v>
      </c>
      <c r="T3" s="1006"/>
      <c r="U3" s="1009" t="s">
        <v>246</v>
      </c>
      <c r="V3" s="1012" t="s">
        <v>247</v>
      </c>
      <c r="W3" s="1015" t="s">
        <v>449</v>
      </c>
      <c r="X3" s="1018" t="s">
        <v>450</v>
      </c>
      <c r="AD3" s="386">
        <v>2</v>
      </c>
      <c r="AE3" s="389" t="s">
        <v>661</v>
      </c>
      <c r="AF3" s="390">
        <v>100</v>
      </c>
      <c r="AH3" s="1164" t="str">
        <f>HYPERLINK("#目次!A3","目次へ戻る")</f>
        <v>目次へ戻る</v>
      </c>
      <c r="AI3" s="1164"/>
      <c r="AJ3" s="1164"/>
    </row>
    <row r="4" spans="1:36" ht="14.25" customHeight="1" x14ac:dyDescent="0.2">
      <c r="A4" s="999"/>
      <c r="B4" s="1000"/>
      <c r="C4" s="1000"/>
      <c r="D4" s="1000"/>
      <c r="E4" s="1000"/>
      <c r="F4" s="1000"/>
      <c r="G4" s="1000"/>
      <c r="H4" s="1000"/>
      <c r="I4" s="1000"/>
      <c r="J4" s="1001"/>
      <c r="K4" s="1021">
        <f>D2</f>
        <v>46275</v>
      </c>
      <c r="L4" s="1022"/>
      <c r="M4" s="1021">
        <f>K4+1</f>
        <v>46276</v>
      </c>
      <c r="N4" s="1022"/>
      <c r="O4" s="1021">
        <f t="shared" ref="O4" si="0">M4+1</f>
        <v>46277</v>
      </c>
      <c r="P4" s="1022"/>
      <c r="Q4" s="1021">
        <f>O4+1</f>
        <v>46278</v>
      </c>
      <c r="R4" s="1022"/>
      <c r="S4" s="1021">
        <f>Q4+1</f>
        <v>46279</v>
      </c>
      <c r="T4" s="1022"/>
      <c r="U4" s="1010"/>
      <c r="V4" s="1013"/>
      <c r="W4" s="1016"/>
      <c r="X4" s="1019"/>
      <c r="AD4" s="386">
        <v>3</v>
      </c>
      <c r="AE4" s="389" t="s">
        <v>97</v>
      </c>
      <c r="AF4" s="390">
        <v>300</v>
      </c>
      <c r="AH4" s="1164"/>
      <c r="AI4" s="1164"/>
      <c r="AJ4" s="1164"/>
    </row>
    <row r="5" spans="1:36" ht="14.25" customHeight="1" thickBot="1" x14ac:dyDescent="0.25">
      <c r="A5" s="1002"/>
      <c r="B5" s="1003"/>
      <c r="C5" s="1003"/>
      <c r="D5" s="1003"/>
      <c r="E5" s="1003"/>
      <c r="F5" s="1003"/>
      <c r="G5" s="1003"/>
      <c r="H5" s="1003"/>
      <c r="I5" s="1003"/>
      <c r="J5" s="1004"/>
      <c r="K5" s="1007">
        <f>K4</f>
        <v>46275</v>
      </c>
      <c r="L5" s="1008"/>
      <c r="M5" s="1007">
        <f>M4</f>
        <v>46276</v>
      </c>
      <c r="N5" s="1008"/>
      <c r="O5" s="1007">
        <f t="shared" ref="O5:Q5" si="1">O4</f>
        <v>46277</v>
      </c>
      <c r="P5" s="1008"/>
      <c r="Q5" s="1007">
        <f t="shared" si="1"/>
        <v>46278</v>
      </c>
      <c r="R5" s="1008"/>
      <c r="S5" s="1007">
        <f>S4</f>
        <v>46279</v>
      </c>
      <c r="T5" s="1008"/>
      <c r="U5" s="1011"/>
      <c r="V5" s="1014"/>
      <c r="W5" s="1017"/>
      <c r="X5" s="1020"/>
      <c r="AD5" s="386">
        <v>4</v>
      </c>
      <c r="AE5" s="389" t="s">
        <v>98</v>
      </c>
      <c r="AF5" s="390">
        <v>600</v>
      </c>
      <c r="AH5" s="1164"/>
      <c r="AI5" s="1164"/>
      <c r="AJ5" s="1164"/>
    </row>
    <row r="6" spans="1:36" ht="14.25" customHeight="1" x14ac:dyDescent="0.2">
      <c r="A6" s="1133" t="s">
        <v>242</v>
      </c>
      <c r="B6" s="1026" t="s">
        <v>635</v>
      </c>
      <c r="C6" s="1029" t="s">
        <v>451</v>
      </c>
      <c r="D6" s="1029"/>
      <c r="E6" s="1029"/>
      <c r="F6" s="1029"/>
      <c r="G6" s="1031" t="s">
        <v>392</v>
      </c>
      <c r="H6" s="1031"/>
      <c r="I6" s="1031"/>
      <c r="J6" s="1031"/>
      <c r="K6" s="1032">
        <v>67</v>
      </c>
      <c r="L6" s="1032"/>
      <c r="M6" s="1032">
        <v>67</v>
      </c>
      <c r="N6" s="1032"/>
      <c r="O6" s="1032">
        <v>65</v>
      </c>
      <c r="P6" s="1032"/>
      <c r="Q6" s="1032">
        <v>65</v>
      </c>
      <c r="R6" s="1032"/>
      <c r="S6" s="1032"/>
      <c r="T6" s="1032"/>
      <c r="U6" s="391">
        <f>SUM(K6:T6)</f>
        <v>264</v>
      </c>
      <c r="V6" s="392">
        <v>500</v>
      </c>
      <c r="W6" s="391">
        <f t="shared" ref="W6:W11" si="2">U6*V6</f>
        <v>132000</v>
      </c>
      <c r="X6" s="1037">
        <f>SUM(W12,W15)</f>
        <v>183000</v>
      </c>
      <c r="AD6" s="386">
        <v>5</v>
      </c>
      <c r="AE6" s="389" t="s">
        <v>99</v>
      </c>
      <c r="AF6" s="390">
        <v>30</v>
      </c>
      <c r="AH6" s="1164"/>
      <c r="AI6" s="1164"/>
      <c r="AJ6" s="1164"/>
    </row>
    <row r="7" spans="1:36" ht="14.25" customHeight="1" x14ac:dyDescent="0.2">
      <c r="A7" s="1134"/>
      <c r="B7" s="1027"/>
      <c r="C7" s="1030"/>
      <c r="D7" s="1030"/>
      <c r="E7" s="1030"/>
      <c r="F7" s="1030"/>
      <c r="G7" s="1033" t="s">
        <v>558</v>
      </c>
      <c r="H7" s="1033"/>
      <c r="I7" s="1033"/>
      <c r="J7" s="1033"/>
      <c r="K7" s="1034">
        <v>3</v>
      </c>
      <c r="L7" s="1034"/>
      <c r="M7" s="1034">
        <v>2</v>
      </c>
      <c r="N7" s="1034"/>
      <c r="O7" s="1034">
        <v>2</v>
      </c>
      <c r="P7" s="1034"/>
      <c r="Q7" s="1034">
        <v>5</v>
      </c>
      <c r="R7" s="1034"/>
      <c r="S7" s="1034"/>
      <c r="T7" s="1034"/>
      <c r="U7" s="341">
        <f t="shared" ref="U7:U9" si="3">SUM(K7:T7)</f>
        <v>12</v>
      </c>
      <c r="V7" s="393">
        <v>1000</v>
      </c>
      <c r="W7" s="341">
        <f t="shared" si="2"/>
        <v>12000</v>
      </c>
      <c r="X7" s="1038"/>
      <c r="AD7" s="386">
        <v>6</v>
      </c>
      <c r="AE7" s="389" t="s">
        <v>429</v>
      </c>
      <c r="AF7" s="390">
        <v>6000</v>
      </c>
      <c r="AH7" s="1164"/>
      <c r="AI7" s="1164"/>
      <c r="AJ7" s="1164"/>
    </row>
    <row r="8" spans="1:36" ht="14.25" customHeight="1" x14ac:dyDescent="0.2">
      <c r="A8" s="1134"/>
      <c r="B8" s="1027"/>
      <c r="C8" s="1030"/>
      <c r="D8" s="1030"/>
      <c r="E8" s="1030"/>
      <c r="F8" s="1030"/>
      <c r="G8" s="1033" t="s">
        <v>862</v>
      </c>
      <c r="H8" s="1033"/>
      <c r="I8" s="1033"/>
      <c r="J8" s="1033"/>
      <c r="K8" s="1034">
        <v>5</v>
      </c>
      <c r="L8" s="1034"/>
      <c r="M8" s="1034">
        <v>5</v>
      </c>
      <c r="N8" s="1034"/>
      <c r="O8" s="1034">
        <v>5</v>
      </c>
      <c r="P8" s="1034"/>
      <c r="Q8" s="1034">
        <v>5</v>
      </c>
      <c r="R8" s="1034"/>
      <c r="S8" s="1034"/>
      <c r="T8" s="1034"/>
      <c r="U8" s="341">
        <f t="shared" si="3"/>
        <v>20</v>
      </c>
      <c r="V8" s="393">
        <f>V7</f>
        <v>1000</v>
      </c>
      <c r="W8" s="341">
        <f t="shared" si="2"/>
        <v>20000</v>
      </c>
      <c r="X8" s="1038"/>
      <c r="AD8" s="386">
        <v>7</v>
      </c>
      <c r="AE8" s="387" t="s">
        <v>665</v>
      </c>
      <c r="AF8" s="388">
        <v>100</v>
      </c>
      <c r="AH8" s="1164"/>
      <c r="AI8" s="1164"/>
      <c r="AJ8" s="1164"/>
    </row>
    <row r="9" spans="1:36" ht="14.25" customHeight="1" x14ac:dyDescent="0.2">
      <c r="A9" s="1134"/>
      <c r="B9" s="1027"/>
      <c r="C9" s="1030"/>
      <c r="D9" s="1030"/>
      <c r="E9" s="1030"/>
      <c r="F9" s="1030"/>
      <c r="G9" s="1033" t="s">
        <v>863</v>
      </c>
      <c r="H9" s="1033"/>
      <c r="I9" s="1033"/>
      <c r="J9" s="1033"/>
      <c r="K9" s="1034">
        <v>1</v>
      </c>
      <c r="L9" s="1034"/>
      <c r="M9" s="1034">
        <v>1</v>
      </c>
      <c r="N9" s="1034"/>
      <c r="O9" s="1034">
        <v>1</v>
      </c>
      <c r="P9" s="1034"/>
      <c r="Q9" s="1034">
        <v>1</v>
      </c>
      <c r="R9" s="1034"/>
      <c r="S9" s="1034"/>
      <c r="T9" s="1034"/>
      <c r="U9" s="341">
        <f t="shared" si="3"/>
        <v>4</v>
      </c>
      <c r="V9" s="393">
        <f>V8</f>
        <v>1000</v>
      </c>
      <c r="W9" s="341">
        <f t="shared" si="2"/>
        <v>4000</v>
      </c>
      <c r="X9" s="1038"/>
      <c r="AD9" s="386">
        <v>8</v>
      </c>
      <c r="AE9" s="387" t="s">
        <v>658</v>
      </c>
      <c r="AF9" s="388">
        <v>180</v>
      </c>
    </row>
    <row r="10" spans="1:36" ht="14.25" customHeight="1" x14ac:dyDescent="0.2">
      <c r="A10" s="1134"/>
      <c r="B10" s="1027"/>
      <c r="C10" s="1030"/>
      <c r="D10" s="1030"/>
      <c r="E10" s="1030"/>
      <c r="F10" s="1030"/>
      <c r="G10" s="1078"/>
      <c r="H10" s="1078"/>
      <c r="I10" s="1078"/>
      <c r="J10" s="1078"/>
      <c r="K10" s="1034"/>
      <c r="L10" s="1034"/>
      <c r="M10" s="1034"/>
      <c r="N10" s="1034"/>
      <c r="O10" s="1034"/>
      <c r="P10" s="1034"/>
      <c r="Q10" s="1034"/>
      <c r="R10" s="1034"/>
      <c r="S10" s="1034"/>
      <c r="T10" s="1034"/>
      <c r="U10" s="341">
        <f>SUM(K10:T10)</f>
        <v>0</v>
      </c>
      <c r="V10" s="394"/>
      <c r="W10" s="341">
        <f t="shared" si="2"/>
        <v>0</v>
      </c>
      <c r="X10" s="1038"/>
      <c r="AD10" s="386">
        <v>9</v>
      </c>
      <c r="AE10" s="387" t="s">
        <v>659</v>
      </c>
      <c r="AF10" s="388">
        <v>200</v>
      </c>
    </row>
    <row r="11" spans="1:36" ht="14.25" customHeight="1" x14ac:dyDescent="0.2">
      <c r="A11" s="1134"/>
      <c r="B11" s="1027"/>
      <c r="C11" s="1030"/>
      <c r="D11" s="1030"/>
      <c r="E11" s="1030"/>
      <c r="F11" s="1030"/>
      <c r="G11" s="1078"/>
      <c r="H11" s="1078"/>
      <c r="I11" s="1078"/>
      <c r="J11" s="1078"/>
      <c r="K11" s="1034"/>
      <c r="L11" s="1034"/>
      <c r="M11" s="1034"/>
      <c r="N11" s="1034"/>
      <c r="O11" s="1034"/>
      <c r="P11" s="1034"/>
      <c r="Q11" s="1034"/>
      <c r="R11" s="1034"/>
      <c r="S11" s="1034"/>
      <c r="T11" s="1034"/>
      <c r="U11" s="341">
        <f>SUM(K11:T11)</f>
        <v>0</v>
      </c>
      <c r="V11" s="394"/>
      <c r="W11" s="341">
        <f t="shared" si="2"/>
        <v>0</v>
      </c>
      <c r="X11" s="1038"/>
      <c r="AD11" s="386">
        <v>10</v>
      </c>
      <c r="AE11" s="387" t="s">
        <v>660</v>
      </c>
      <c r="AF11" s="388">
        <v>100</v>
      </c>
    </row>
    <row r="12" spans="1:36" ht="14.25" customHeight="1" x14ac:dyDescent="0.2">
      <c r="A12" s="1134"/>
      <c r="B12" s="1027"/>
      <c r="C12" s="1040" t="s">
        <v>243</v>
      </c>
      <c r="D12" s="1040"/>
      <c r="E12" s="1040"/>
      <c r="F12" s="1040"/>
      <c r="G12" s="1040"/>
      <c r="H12" s="1040"/>
      <c r="I12" s="1040"/>
      <c r="J12" s="1040"/>
      <c r="K12" s="1041">
        <f>SUM(K6:L11)</f>
        <v>76</v>
      </c>
      <c r="L12" s="1041"/>
      <c r="M12" s="1041">
        <f>SUM(M6:N11)</f>
        <v>75</v>
      </c>
      <c r="N12" s="1041"/>
      <c r="O12" s="1041">
        <f>SUM(O6:P11)</f>
        <v>73</v>
      </c>
      <c r="P12" s="1041"/>
      <c r="Q12" s="1041">
        <f>SUM(Q6:R11)</f>
        <v>76</v>
      </c>
      <c r="R12" s="1041"/>
      <c r="S12" s="1041">
        <f>SUM(S6:T11)</f>
        <v>0</v>
      </c>
      <c r="T12" s="1041"/>
      <c r="U12" s="272">
        <f>SUM(U6:U11)</f>
        <v>300</v>
      </c>
      <c r="V12" s="272"/>
      <c r="W12" s="272">
        <f>SUM(W6:W11)</f>
        <v>168000</v>
      </c>
      <c r="X12" s="1038"/>
      <c r="Z12" s="273">
        <f>U12-SUM(K12:T12)</f>
        <v>0</v>
      </c>
      <c r="AD12" s="386">
        <v>11</v>
      </c>
      <c r="AE12" s="387" t="s">
        <v>641</v>
      </c>
      <c r="AF12" s="388">
        <v>100</v>
      </c>
    </row>
    <row r="13" spans="1:36" ht="14.25" customHeight="1" x14ac:dyDescent="0.2">
      <c r="A13" s="1134"/>
      <c r="B13" s="1027"/>
      <c r="C13" s="1035" t="s">
        <v>688</v>
      </c>
      <c r="D13" s="1035"/>
      <c r="E13" s="1035"/>
      <c r="F13" s="1035"/>
      <c r="G13" s="1036" t="s">
        <v>416</v>
      </c>
      <c r="H13" s="1036"/>
      <c r="I13" s="1036"/>
      <c r="J13" s="1036"/>
      <c r="K13" s="1034">
        <v>3</v>
      </c>
      <c r="L13" s="1034"/>
      <c r="M13" s="1034"/>
      <c r="N13" s="1034"/>
      <c r="O13" s="1034"/>
      <c r="P13" s="1034"/>
      <c r="Q13" s="1034"/>
      <c r="R13" s="1034"/>
      <c r="S13" s="1034"/>
      <c r="T13" s="1034"/>
      <c r="U13" s="341">
        <f>SUM(K13:S13)</f>
        <v>3</v>
      </c>
      <c r="V13" s="393">
        <v>2000</v>
      </c>
      <c r="W13" s="341">
        <f>U13*V13</f>
        <v>6000</v>
      </c>
      <c r="X13" s="1038"/>
      <c r="AD13" s="386">
        <v>12</v>
      </c>
      <c r="AE13" s="387" t="s">
        <v>90</v>
      </c>
      <c r="AF13" s="388">
        <v>100</v>
      </c>
    </row>
    <row r="14" spans="1:36" ht="14.25" customHeight="1" x14ac:dyDescent="0.2">
      <c r="A14" s="1134"/>
      <c r="B14" s="1027"/>
      <c r="C14" s="1035"/>
      <c r="D14" s="1035"/>
      <c r="E14" s="1035"/>
      <c r="F14" s="1035"/>
      <c r="G14" s="1036" t="s">
        <v>417</v>
      </c>
      <c r="H14" s="1036"/>
      <c r="I14" s="1036"/>
      <c r="J14" s="1036"/>
      <c r="K14" s="1034"/>
      <c r="L14" s="1034"/>
      <c r="M14" s="1034"/>
      <c r="N14" s="1034"/>
      <c r="O14" s="1034"/>
      <c r="P14" s="1034"/>
      <c r="Q14" s="1034"/>
      <c r="R14" s="1034"/>
      <c r="S14" s="1034">
        <v>3</v>
      </c>
      <c r="T14" s="1034"/>
      <c r="U14" s="341">
        <f>SUM(K14:T14)</f>
        <v>3</v>
      </c>
      <c r="V14" s="393">
        <v>3000</v>
      </c>
      <c r="W14" s="341">
        <f>U14*V14</f>
        <v>9000</v>
      </c>
      <c r="X14" s="1038"/>
      <c r="AD14" s="386">
        <v>13</v>
      </c>
      <c r="AE14" s="387" t="s">
        <v>91</v>
      </c>
      <c r="AF14" s="388">
        <v>100</v>
      </c>
    </row>
    <row r="15" spans="1:36" ht="14.25" customHeight="1" thickBot="1" x14ac:dyDescent="0.25">
      <c r="A15" s="1134"/>
      <c r="B15" s="1028"/>
      <c r="C15" s="1048" t="s">
        <v>243</v>
      </c>
      <c r="D15" s="1048"/>
      <c r="E15" s="1048"/>
      <c r="F15" s="1048"/>
      <c r="G15" s="1048"/>
      <c r="H15" s="1048"/>
      <c r="I15" s="1048"/>
      <c r="J15" s="1048"/>
      <c r="K15" s="1042">
        <f>SUM(K13:L14)</f>
        <v>3</v>
      </c>
      <c r="L15" s="1042"/>
      <c r="M15" s="1042">
        <f>SUM(M13:N14)</f>
        <v>0</v>
      </c>
      <c r="N15" s="1042"/>
      <c r="O15" s="1042">
        <f>SUM(O13:P14)</f>
        <v>0</v>
      </c>
      <c r="P15" s="1042"/>
      <c r="Q15" s="1042">
        <f>SUM(Q13:R14)</f>
        <v>0</v>
      </c>
      <c r="R15" s="1042"/>
      <c r="S15" s="1042">
        <f>SUM(S13:T14)</f>
        <v>3</v>
      </c>
      <c r="T15" s="1042"/>
      <c r="U15" s="274">
        <f>SUM(U13:U14)</f>
        <v>6</v>
      </c>
      <c r="V15" s="274"/>
      <c r="W15" s="274">
        <f>SUM(W13:W14)</f>
        <v>15000</v>
      </c>
      <c r="X15" s="1039"/>
      <c r="Z15" s="273">
        <f>U15-SUM(K15:T15)</f>
        <v>0</v>
      </c>
      <c r="AD15" s="386">
        <v>14</v>
      </c>
      <c r="AE15" s="387" t="s">
        <v>92</v>
      </c>
      <c r="AF15" s="388">
        <v>100</v>
      </c>
    </row>
    <row r="16" spans="1:36" ht="14.25" customHeight="1" thickTop="1" x14ac:dyDescent="0.2">
      <c r="A16" s="1134"/>
      <c r="B16" s="1043" t="s">
        <v>636</v>
      </c>
      <c r="C16" s="1046" t="s">
        <v>452</v>
      </c>
      <c r="D16" s="1046"/>
      <c r="E16" s="1046"/>
      <c r="F16" s="1046"/>
      <c r="G16" s="1168"/>
      <c r="H16" s="1169"/>
      <c r="I16" s="1169"/>
      <c r="J16" s="1170"/>
      <c r="K16" s="1047">
        <v>2</v>
      </c>
      <c r="L16" s="1047"/>
      <c r="M16" s="1047">
        <v>2</v>
      </c>
      <c r="N16" s="1047"/>
      <c r="O16" s="1047">
        <v>2</v>
      </c>
      <c r="P16" s="1047"/>
      <c r="Q16" s="1047">
        <v>2</v>
      </c>
      <c r="R16" s="1047"/>
      <c r="S16" s="1047"/>
      <c r="T16" s="1047"/>
      <c r="U16" s="395">
        <f>SUM(K16:T16)</f>
        <v>8</v>
      </c>
      <c r="V16" s="1129"/>
      <c r="W16" s="1131"/>
      <c r="X16" s="1085">
        <f>SUM(W23)</f>
        <v>29600</v>
      </c>
      <c r="AD16" s="386">
        <v>15</v>
      </c>
      <c r="AE16" s="387" t="s">
        <v>613</v>
      </c>
      <c r="AF16" s="388">
        <v>100</v>
      </c>
    </row>
    <row r="17" spans="1:32" ht="14.25" customHeight="1" x14ac:dyDescent="0.2">
      <c r="A17" s="1134"/>
      <c r="B17" s="1136"/>
      <c r="C17" s="1137"/>
      <c r="D17" s="1137"/>
      <c r="E17" s="1137"/>
      <c r="F17" s="1137"/>
      <c r="G17" s="1171"/>
      <c r="H17" s="1172"/>
      <c r="I17" s="1172"/>
      <c r="J17" s="1173"/>
      <c r="K17" s="1057"/>
      <c r="L17" s="1058"/>
      <c r="M17" s="1057"/>
      <c r="N17" s="1058"/>
      <c r="O17" s="1057"/>
      <c r="P17" s="1058"/>
      <c r="Q17" s="1057"/>
      <c r="R17" s="1058"/>
      <c r="S17" s="1057"/>
      <c r="T17" s="1058"/>
      <c r="U17" s="391"/>
      <c r="V17" s="1138"/>
      <c r="W17" s="1139"/>
      <c r="X17" s="1037"/>
      <c r="AD17" s="386">
        <v>16</v>
      </c>
      <c r="AE17" s="387" t="s">
        <v>93</v>
      </c>
      <c r="AF17" s="388">
        <v>100</v>
      </c>
    </row>
    <row r="18" spans="1:32" ht="14" customHeight="1" x14ac:dyDescent="0.2">
      <c r="A18" s="1134"/>
      <c r="B18" s="1136"/>
      <c r="C18" s="1137"/>
      <c r="D18" s="1137"/>
      <c r="E18" s="1137"/>
      <c r="F18" s="1137"/>
      <c r="G18" s="1171"/>
      <c r="H18" s="1172"/>
      <c r="I18" s="1172"/>
      <c r="J18" s="1173"/>
      <c r="K18" s="1057"/>
      <c r="L18" s="1058"/>
      <c r="M18" s="1057"/>
      <c r="N18" s="1058"/>
      <c r="O18" s="1057"/>
      <c r="P18" s="1058"/>
      <c r="Q18" s="1057"/>
      <c r="R18" s="1058"/>
      <c r="S18" s="1057"/>
      <c r="T18" s="1058"/>
      <c r="U18" s="391"/>
      <c r="V18" s="1138"/>
      <c r="W18" s="1139"/>
      <c r="X18" s="1037"/>
      <c r="AD18" s="386">
        <v>17</v>
      </c>
      <c r="AE18" s="387" t="s">
        <v>94</v>
      </c>
      <c r="AF18" s="388">
        <v>100</v>
      </c>
    </row>
    <row r="19" spans="1:32" ht="14.25" customHeight="1" x14ac:dyDescent="0.2">
      <c r="A19" s="1134"/>
      <c r="B19" s="1044"/>
      <c r="C19" s="1036"/>
      <c r="D19" s="1036"/>
      <c r="E19" s="1036"/>
      <c r="F19" s="1036"/>
      <c r="G19" s="1171"/>
      <c r="H19" s="1172"/>
      <c r="I19" s="1172"/>
      <c r="J19" s="1173"/>
      <c r="K19" s="1034"/>
      <c r="L19" s="1034"/>
      <c r="M19" s="1034"/>
      <c r="N19" s="1034"/>
      <c r="O19" s="1034"/>
      <c r="P19" s="1034"/>
      <c r="Q19" s="1034"/>
      <c r="R19" s="1034"/>
      <c r="S19" s="1034"/>
      <c r="T19" s="1034"/>
      <c r="U19" s="341">
        <f>SUM(K19:T19)</f>
        <v>0</v>
      </c>
      <c r="V19" s="1130"/>
      <c r="W19" s="1132"/>
      <c r="X19" s="1038"/>
      <c r="AD19" s="386">
        <v>18</v>
      </c>
      <c r="AE19" s="387" t="s">
        <v>614</v>
      </c>
      <c r="AF19" s="388">
        <v>100</v>
      </c>
    </row>
    <row r="20" spans="1:32" ht="14.25" customHeight="1" x14ac:dyDescent="0.2">
      <c r="A20" s="1134"/>
      <c r="B20" s="1044"/>
      <c r="C20" s="1040" t="s">
        <v>243</v>
      </c>
      <c r="D20" s="1040"/>
      <c r="E20" s="1040"/>
      <c r="F20" s="1040"/>
      <c r="G20" s="1040"/>
      <c r="H20" s="1040"/>
      <c r="I20" s="1040"/>
      <c r="J20" s="1040"/>
      <c r="K20" s="1041">
        <f>SUM(K16:L19)</f>
        <v>2</v>
      </c>
      <c r="L20" s="1041"/>
      <c r="M20" s="1041">
        <f>SUM(M16:N19)</f>
        <v>2</v>
      </c>
      <c r="N20" s="1041"/>
      <c r="O20" s="1041">
        <f>SUM(O16:P19)</f>
        <v>2</v>
      </c>
      <c r="P20" s="1041"/>
      <c r="Q20" s="1041">
        <f>SUM(Q16:R19)</f>
        <v>2</v>
      </c>
      <c r="R20" s="1041"/>
      <c r="S20" s="1041">
        <f>SUM(S16:T19)</f>
        <v>0</v>
      </c>
      <c r="T20" s="1041"/>
      <c r="U20" s="272">
        <f>SUM(U16:U19)</f>
        <v>8</v>
      </c>
      <c r="V20" s="1130"/>
      <c r="W20" s="1132"/>
      <c r="X20" s="1038"/>
      <c r="Z20" s="273">
        <f>U20-SUM(K20:T20)</f>
        <v>0</v>
      </c>
      <c r="AD20" s="386">
        <v>19</v>
      </c>
      <c r="AE20" s="387" t="s">
        <v>642</v>
      </c>
      <c r="AF20" s="388">
        <v>100</v>
      </c>
    </row>
    <row r="21" spans="1:32" ht="14.25" customHeight="1" x14ac:dyDescent="0.2">
      <c r="A21" s="1134"/>
      <c r="B21" s="1044"/>
      <c r="C21" s="1036" t="s">
        <v>678</v>
      </c>
      <c r="D21" s="1036"/>
      <c r="E21" s="1036"/>
      <c r="F21" s="1036"/>
      <c r="G21" s="1036" t="s">
        <v>415</v>
      </c>
      <c r="H21" s="1036"/>
      <c r="I21" s="1036"/>
      <c r="J21" s="1036"/>
      <c r="K21" s="1034">
        <v>1</v>
      </c>
      <c r="L21" s="1034"/>
      <c r="M21" s="1034">
        <v>1</v>
      </c>
      <c r="N21" s="1034"/>
      <c r="O21" s="1034">
        <v>1</v>
      </c>
      <c r="P21" s="1034"/>
      <c r="Q21" s="1034">
        <v>1</v>
      </c>
      <c r="R21" s="1034"/>
      <c r="S21" s="1034"/>
      <c r="T21" s="1034"/>
      <c r="U21" s="341">
        <f>SUM(K21:T21)</f>
        <v>4</v>
      </c>
      <c r="V21" s="393">
        <v>7400</v>
      </c>
      <c r="W21" s="341">
        <f>U21*V21</f>
        <v>29600</v>
      </c>
      <c r="X21" s="1038"/>
      <c r="AD21" s="386">
        <v>20</v>
      </c>
      <c r="AE21" s="387" t="s">
        <v>643</v>
      </c>
      <c r="AF21" s="388">
        <v>100</v>
      </c>
    </row>
    <row r="22" spans="1:32" ht="14.25" customHeight="1" x14ac:dyDescent="0.2">
      <c r="A22" s="1134"/>
      <c r="B22" s="1044"/>
      <c r="C22" s="1036"/>
      <c r="D22" s="1036"/>
      <c r="E22" s="1036"/>
      <c r="F22" s="1036"/>
      <c r="G22" s="1036" t="s">
        <v>402</v>
      </c>
      <c r="H22" s="1036"/>
      <c r="I22" s="1036"/>
      <c r="J22" s="1036"/>
      <c r="K22" s="1034"/>
      <c r="L22" s="1034"/>
      <c r="M22" s="1034"/>
      <c r="N22" s="1034"/>
      <c r="O22" s="1034"/>
      <c r="P22" s="1034"/>
      <c r="Q22" s="1034"/>
      <c r="R22" s="1034"/>
      <c r="S22" s="1034"/>
      <c r="T22" s="1034"/>
      <c r="U22" s="341">
        <f>SUM(K22:T22)</f>
        <v>0</v>
      </c>
      <c r="V22" s="393">
        <v>9200</v>
      </c>
      <c r="W22" s="341">
        <f>U22*V22</f>
        <v>0</v>
      </c>
      <c r="X22" s="1038"/>
      <c r="AD22" s="386">
        <v>21</v>
      </c>
      <c r="AE22" s="387" t="s">
        <v>95</v>
      </c>
      <c r="AF22" s="388">
        <v>60</v>
      </c>
    </row>
    <row r="23" spans="1:32" ht="14.25" customHeight="1" thickBot="1" x14ac:dyDescent="0.25">
      <c r="A23" s="1135"/>
      <c r="B23" s="1045"/>
      <c r="C23" s="1048" t="s">
        <v>243</v>
      </c>
      <c r="D23" s="1048"/>
      <c r="E23" s="1048"/>
      <c r="F23" s="1048"/>
      <c r="G23" s="1048"/>
      <c r="H23" s="1048"/>
      <c r="I23" s="1048"/>
      <c r="J23" s="1048"/>
      <c r="K23" s="1042">
        <f>SUM(K21:L22)</f>
        <v>1</v>
      </c>
      <c r="L23" s="1042"/>
      <c r="M23" s="1042">
        <f t="shared" ref="M23" si="4">SUM(M21:N22)</f>
        <v>1</v>
      </c>
      <c r="N23" s="1042"/>
      <c r="O23" s="1042">
        <f t="shared" ref="O23" si="5">SUM(O21:P22)</f>
        <v>1</v>
      </c>
      <c r="P23" s="1042"/>
      <c r="Q23" s="1042">
        <f t="shared" ref="Q23" si="6">SUM(Q21:R22)</f>
        <v>1</v>
      </c>
      <c r="R23" s="1042"/>
      <c r="S23" s="1042">
        <f t="shared" ref="S23" si="7">SUM(S21:T22)</f>
        <v>0</v>
      </c>
      <c r="T23" s="1042"/>
      <c r="U23" s="274">
        <f>SUM(U21:U22)</f>
        <v>4</v>
      </c>
      <c r="V23" s="274"/>
      <c r="W23" s="274">
        <f>SUM(W21:W22)</f>
        <v>29600</v>
      </c>
      <c r="X23" s="1039"/>
      <c r="Z23" s="273">
        <f>U23-SUM(K23:T23)</f>
        <v>0</v>
      </c>
      <c r="AD23" s="386">
        <v>22</v>
      </c>
      <c r="AE23" s="387" t="s">
        <v>615</v>
      </c>
      <c r="AF23" s="388">
        <v>120</v>
      </c>
    </row>
    <row r="24" spans="1:32" s="275" customFormat="1" ht="14.25" customHeight="1" thickTop="1" x14ac:dyDescent="0.2">
      <c r="A24" s="1140" t="s">
        <v>244</v>
      </c>
      <c r="B24" s="1062" t="s">
        <v>635</v>
      </c>
      <c r="C24" s="1063" t="s">
        <v>637</v>
      </c>
      <c r="D24" s="1064"/>
      <c r="E24" s="1064"/>
      <c r="F24" s="1064"/>
      <c r="G24" s="1066" t="str">
        <f>G6</f>
        <v>児　童</v>
      </c>
      <c r="H24" s="1066"/>
      <c r="I24" s="1066"/>
      <c r="J24" s="1066"/>
      <c r="K24" s="1067">
        <v>67</v>
      </c>
      <c r="L24" s="1067"/>
      <c r="M24" s="1067"/>
      <c r="N24" s="1067"/>
      <c r="O24" s="1067">
        <v>2</v>
      </c>
      <c r="P24" s="1067"/>
      <c r="Q24" s="1067"/>
      <c r="R24" s="1067"/>
      <c r="S24" s="1067"/>
      <c r="T24" s="1067"/>
      <c r="U24" s="396">
        <f t="shared" ref="U24:U29" si="8">SUM(K24:T24)</f>
        <v>69</v>
      </c>
      <c r="V24" s="397">
        <v>350</v>
      </c>
      <c r="W24" s="396">
        <f t="shared" ref="W24:W29" si="9">U24*V24</f>
        <v>24150</v>
      </c>
      <c r="X24" s="1073">
        <f>SUM(W30,W34,W39)</f>
        <v>32860</v>
      </c>
      <c r="AD24" s="386">
        <v>23</v>
      </c>
      <c r="AE24" s="387" t="s">
        <v>616</v>
      </c>
      <c r="AF24" s="388">
        <v>1000</v>
      </c>
    </row>
    <row r="25" spans="1:32" s="275" customFormat="1" ht="14.25" customHeight="1" x14ac:dyDescent="0.2">
      <c r="A25" s="1134"/>
      <c r="B25" s="1027"/>
      <c r="C25" s="1065"/>
      <c r="D25" s="1065"/>
      <c r="E25" s="1065"/>
      <c r="F25" s="1065"/>
      <c r="G25" s="1068" t="str">
        <f>G7</f>
        <v>先　生</v>
      </c>
      <c r="H25" s="1068"/>
      <c r="I25" s="1068"/>
      <c r="J25" s="1068"/>
      <c r="K25" s="1034">
        <v>3</v>
      </c>
      <c r="L25" s="1034"/>
      <c r="M25" s="1034"/>
      <c r="N25" s="1034"/>
      <c r="O25" s="1034">
        <v>1</v>
      </c>
      <c r="P25" s="1034"/>
      <c r="Q25" s="1034">
        <v>1</v>
      </c>
      <c r="R25" s="1034"/>
      <c r="S25" s="1034"/>
      <c r="T25" s="1034"/>
      <c r="U25" s="341">
        <f t="shared" si="8"/>
        <v>5</v>
      </c>
      <c r="V25" s="393">
        <f>V24</f>
        <v>350</v>
      </c>
      <c r="W25" s="341">
        <f t="shared" si="9"/>
        <v>1750</v>
      </c>
      <c r="X25" s="1038"/>
      <c r="AD25" s="386">
        <v>24</v>
      </c>
      <c r="AE25" s="387" t="s">
        <v>617</v>
      </c>
      <c r="AF25" s="388">
        <v>1000</v>
      </c>
    </row>
    <row r="26" spans="1:32" s="275" customFormat="1" ht="14.25" customHeight="1" x14ac:dyDescent="0.2">
      <c r="A26" s="1134"/>
      <c r="B26" s="1027"/>
      <c r="C26" s="1065"/>
      <c r="D26" s="1065"/>
      <c r="E26" s="1065"/>
      <c r="F26" s="1065"/>
      <c r="G26" s="1068" t="str">
        <f>G8</f>
        <v>リーダー</v>
      </c>
      <c r="H26" s="1068"/>
      <c r="I26" s="1068"/>
      <c r="J26" s="1068"/>
      <c r="K26" s="1034">
        <v>6</v>
      </c>
      <c r="L26" s="1034"/>
      <c r="M26" s="1034"/>
      <c r="N26" s="1034"/>
      <c r="O26" s="1034"/>
      <c r="P26" s="1034"/>
      <c r="Q26" s="1034"/>
      <c r="R26" s="1034"/>
      <c r="S26" s="1034"/>
      <c r="T26" s="1034"/>
      <c r="U26" s="341">
        <f t="shared" si="8"/>
        <v>6</v>
      </c>
      <c r="V26" s="393">
        <f t="shared" ref="V26:V28" si="10">V25</f>
        <v>350</v>
      </c>
      <c r="W26" s="341">
        <f t="shared" si="9"/>
        <v>2100</v>
      </c>
      <c r="X26" s="1038"/>
      <c r="AD26" s="386">
        <v>25</v>
      </c>
      <c r="AE26" s="387" t="s">
        <v>437</v>
      </c>
      <c r="AF26" s="388">
        <v>40</v>
      </c>
    </row>
    <row r="27" spans="1:32" s="275" customFormat="1" ht="14.25" customHeight="1" x14ac:dyDescent="0.2">
      <c r="A27" s="1134"/>
      <c r="B27" s="1027"/>
      <c r="C27" s="1065"/>
      <c r="D27" s="1065"/>
      <c r="E27" s="1065"/>
      <c r="F27" s="1065"/>
      <c r="G27" s="1068" t="str">
        <f>G9</f>
        <v>救急員</v>
      </c>
      <c r="H27" s="1068"/>
      <c r="I27" s="1068"/>
      <c r="J27" s="1068"/>
      <c r="K27" s="1034">
        <v>1</v>
      </c>
      <c r="L27" s="1034"/>
      <c r="M27" s="1034"/>
      <c r="N27" s="1034"/>
      <c r="O27" s="1034"/>
      <c r="P27" s="1034"/>
      <c r="Q27" s="1034"/>
      <c r="R27" s="1034"/>
      <c r="S27" s="1034"/>
      <c r="T27" s="1034"/>
      <c r="U27" s="341">
        <f t="shared" si="8"/>
        <v>1</v>
      </c>
      <c r="V27" s="393">
        <f t="shared" si="10"/>
        <v>350</v>
      </c>
      <c r="W27" s="341">
        <f t="shared" si="9"/>
        <v>350</v>
      </c>
      <c r="X27" s="1038"/>
      <c r="AD27" s="386">
        <v>26</v>
      </c>
      <c r="AE27" s="387" t="s">
        <v>644</v>
      </c>
      <c r="AF27" s="388">
        <v>30</v>
      </c>
    </row>
    <row r="28" spans="1:32" s="275" customFormat="1" ht="14.25" customHeight="1" x14ac:dyDescent="0.2">
      <c r="A28" s="1134"/>
      <c r="B28" s="1027"/>
      <c r="C28" s="1065"/>
      <c r="D28" s="1065"/>
      <c r="E28" s="1065"/>
      <c r="F28" s="1065"/>
      <c r="G28" s="1059" t="str">
        <f>IF(G10=0,"",G10)</f>
        <v/>
      </c>
      <c r="H28" s="1059"/>
      <c r="I28" s="1059"/>
      <c r="J28" s="1059"/>
      <c r="K28" s="1034"/>
      <c r="L28" s="1034"/>
      <c r="M28" s="1034"/>
      <c r="N28" s="1034"/>
      <c r="O28" s="1034"/>
      <c r="P28" s="1034"/>
      <c r="Q28" s="1034"/>
      <c r="R28" s="1034"/>
      <c r="S28" s="1034"/>
      <c r="T28" s="1034"/>
      <c r="U28" s="341">
        <f t="shared" si="8"/>
        <v>0</v>
      </c>
      <c r="V28" s="393">
        <f t="shared" si="10"/>
        <v>350</v>
      </c>
      <c r="W28" s="341">
        <f t="shared" si="9"/>
        <v>0</v>
      </c>
      <c r="X28" s="1038"/>
      <c r="AD28" s="386">
        <v>27</v>
      </c>
      <c r="AE28" s="387" t="s">
        <v>857</v>
      </c>
      <c r="AF28" s="388">
        <v>250</v>
      </c>
    </row>
    <row r="29" spans="1:32" s="275" customFormat="1" ht="14.25" customHeight="1" x14ac:dyDescent="0.2">
      <c r="A29" s="1134"/>
      <c r="B29" s="1027"/>
      <c r="C29" s="1065"/>
      <c r="D29" s="1065"/>
      <c r="E29" s="1065"/>
      <c r="F29" s="1065"/>
      <c r="G29" s="1059" t="str">
        <f>IF(G11=0,"",G11)</f>
        <v/>
      </c>
      <c r="H29" s="1059"/>
      <c r="I29" s="1059"/>
      <c r="J29" s="1059"/>
      <c r="K29" s="1034"/>
      <c r="L29" s="1034"/>
      <c r="M29" s="1034"/>
      <c r="N29" s="1034"/>
      <c r="O29" s="1034"/>
      <c r="P29" s="1034"/>
      <c r="Q29" s="1034"/>
      <c r="R29" s="1034"/>
      <c r="S29" s="1034"/>
      <c r="T29" s="1034"/>
      <c r="U29" s="341">
        <f t="shared" si="8"/>
        <v>0</v>
      </c>
      <c r="V29" s="393">
        <f>V27</f>
        <v>350</v>
      </c>
      <c r="W29" s="341">
        <f t="shared" si="9"/>
        <v>0</v>
      </c>
      <c r="X29" s="1038"/>
      <c r="AD29" s="386">
        <v>28</v>
      </c>
      <c r="AE29" s="387" t="s">
        <v>856</v>
      </c>
      <c r="AF29" s="388">
        <v>600</v>
      </c>
    </row>
    <row r="30" spans="1:32" s="275" customFormat="1" ht="14.25" customHeight="1" x14ac:dyDescent="0.2">
      <c r="A30" s="1134"/>
      <c r="B30" s="1027"/>
      <c r="C30" s="1040" t="s">
        <v>453</v>
      </c>
      <c r="D30" s="1040"/>
      <c r="E30" s="1040"/>
      <c r="F30" s="1040"/>
      <c r="G30" s="1040"/>
      <c r="H30" s="1040"/>
      <c r="I30" s="1040"/>
      <c r="J30" s="1040"/>
      <c r="K30" s="1041">
        <f>SUM(K24:L29)</f>
        <v>77</v>
      </c>
      <c r="L30" s="1041"/>
      <c r="M30" s="1041">
        <f>SUM(M24:N29)</f>
        <v>0</v>
      </c>
      <c r="N30" s="1041"/>
      <c r="O30" s="1041">
        <f>SUM(O24:P29)</f>
        <v>3</v>
      </c>
      <c r="P30" s="1041"/>
      <c r="Q30" s="1041">
        <f>SUM(Q24:R29)</f>
        <v>1</v>
      </c>
      <c r="R30" s="1041"/>
      <c r="S30" s="1041">
        <f>SUM(S24:T29)</f>
        <v>0</v>
      </c>
      <c r="T30" s="1041"/>
      <c r="U30" s="272">
        <f>SUM(U24:U29)</f>
        <v>81</v>
      </c>
      <c r="V30" s="272"/>
      <c r="W30" s="272">
        <f>SUM(W24:W29)</f>
        <v>28350</v>
      </c>
      <c r="X30" s="1038"/>
      <c r="Z30" s="273">
        <f>U30-SUM(K30:T30)</f>
        <v>0</v>
      </c>
      <c r="AD30" s="386">
        <v>29</v>
      </c>
      <c r="AE30" s="387" t="s">
        <v>645</v>
      </c>
      <c r="AF30" s="388">
        <v>100</v>
      </c>
    </row>
    <row r="31" spans="1:32" s="275" customFormat="1" ht="14.25" customHeight="1" x14ac:dyDescent="0.2">
      <c r="A31" s="1134"/>
      <c r="B31" s="1027"/>
      <c r="C31" s="1030" t="s">
        <v>666</v>
      </c>
      <c r="D31" s="1030"/>
      <c r="E31" s="1030"/>
      <c r="F31" s="1030"/>
      <c r="G31" s="1074" t="s">
        <v>454</v>
      </c>
      <c r="H31" s="1074"/>
      <c r="I31" s="1074"/>
      <c r="J31" s="1074"/>
      <c r="K31" s="1034"/>
      <c r="L31" s="1034"/>
      <c r="M31" s="1034"/>
      <c r="N31" s="1034"/>
      <c r="O31" s="1034"/>
      <c r="P31" s="1034"/>
      <c r="Q31" s="1034">
        <v>1</v>
      </c>
      <c r="R31" s="1034"/>
      <c r="S31" s="1034"/>
      <c r="T31" s="1034"/>
      <c r="U31" s="341">
        <f>SUM(K31:T31)</f>
        <v>1</v>
      </c>
      <c r="V31" s="393">
        <v>1980</v>
      </c>
      <c r="W31" s="341">
        <f>U31*V31</f>
        <v>1980</v>
      </c>
      <c r="X31" s="1038"/>
      <c r="AD31" s="386">
        <v>30</v>
      </c>
      <c r="AE31" s="387" t="s">
        <v>646</v>
      </c>
      <c r="AF31" s="388">
        <v>100</v>
      </c>
    </row>
    <row r="32" spans="1:32" s="275" customFormat="1" ht="14.25" customHeight="1" x14ac:dyDescent="0.2">
      <c r="A32" s="1134"/>
      <c r="B32" s="1027"/>
      <c r="C32" s="1030"/>
      <c r="D32" s="1030"/>
      <c r="E32" s="1030"/>
      <c r="F32" s="1030"/>
      <c r="G32" s="1074" t="s">
        <v>455</v>
      </c>
      <c r="H32" s="1074"/>
      <c r="I32" s="1074"/>
      <c r="J32" s="1074"/>
      <c r="K32" s="1034"/>
      <c r="L32" s="1034"/>
      <c r="M32" s="1034"/>
      <c r="N32" s="1034"/>
      <c r="O32" s="1034"/>
      <c r="P32" s="1034"/>
      <c r="Q32" s="1034">
        <v>1</v>
      </c>
      <c r="R32" s="1034"/>
      <c r="S32" s="1034"/>
      <c r="T32" s="1034"/>
      <c r="U32" s="341">
        <f>SUM(K32:T32)</f>
        <v>1</v>
      </c>
      <c r="V32" s="393">
        <f>V31</f>
        <v>1980</v>
      </c>
      <c r="W32" s="341">
        <f>U32*V32</f>
        <v>1980</v>
      </c>
      <c r="X32" s="1038"/>
      <c r="AD32" s="386">
        <v>31</v>
      </c>
      <c r="AE32" s="387" t="s">
        <v>647</v>
      </c>
      <c r="AF32" s="388">
        <v>100</v>
      </c>
    </row>
    <row r="33" spans="1:32" s="275" customFormat="1" ht="14.25" customHeight="1" x14ac:dyDescent="0.2">
      <c r="A33" s="1134"/>
      <c r="B33" s="1027"/>
      <c r="C33" s="1030"/>
      <c r="D33" s="1030"/>
      <c r="E33" s="1030"/>
      <c r="F33" s="1030"/>
      <c r="G33" s="1074" t="s">
        <v>456</v>
      </c>
      <c r="H33" s="1074"/>
      <c r="I33" s="1074"/>
      <c r="J33" s="1074"/>
      <c r="K33" s="1034"/>
      <c r="L33" s="1034"/>
      <c r="M33" s="1034"/>
      <c r="N33" s="1034"/>
      <c r="O33" s="1034"/>
      <c r="P33" s="1034"/>
      <c r="Q33" s="1034">
        <v>1</v>
      </c>
      <c r="R33" s="1034"/>
      <c r="S33" s="1034"/>
      <c r="T33" s="1034"/>
      <c r="U33" s="341">
        <f>SUM(K33:T33)</f>
        <v>1</v>
      </c>
      <c r="V33" s="393">
        <v>550</v>
      </c>
      <c r="W33" s="341">
        <f>U33*V33</f>
        <v>550</v>
      </c>
      <c r="X33" s="1038"/>
      <c r="AD33" s="386">
        <v>32</v>
      </c>
      <c r="AE33" s="387" t="s">
        <v>648</v>
      </c>
      <c r="AF33" s="388">
        <v>100</v>
      </c>
    </row>
    <row r="34" spans="1:32" s="275" customFormat="1" ht="14.25" customHeight="1" x14ac:dyDescent="0.2">
      <c r="A34" s="1134"/>
      <c r="B34" s="1027"/>
      <c r="C34" s="1040" t="s">
        <v>453</v>
      </c>
      <c r="D34" s="1040"/>
      <c r="E34" s="1040"/>
      <c r="F34" s="1040"/>
      <c r="G34" s="1040"/>
      <c r="H34" s="1040"/>
      <c r="I34" s="1040"/>
      <c r="J34" s="1040"/>
      <c r="K34" s="1042">
        <f>SUM(K31:L33)</f>
        <v>0</v>
      </c>
      <c r="L34" s="1042"/>
      <c r="M34" s="1042">
        <f>SUM(M31:N33)</f>
        <v>0</v>
      </c>
      <c r="N34" s="1042"/>
      <c r="O34" s="1042">
        <f>SUM(O31:P33)</f>
        <v>0</v>
      </c>
      <c r="P34" s="1042"/>
      <c r="Q34" s="1042">
        <f>SUM(Q31:R33)</f>
        <v>3</v>
      </c>
      <c r="R34" s="1042"/>
      <c r="S34" s="1042">
        <f>SUM(S31:T33)</f>
        <v>0</v>
      </c>
      <c r="T34" s="1042"/>
      <c r="U34" s="272">
        <f>SUM(U31:U33)</f>
        <v>3</v>
      </c>
      <c r="V34" s="272"/>
      <c r="W34" s="272">
        <f>SUM(W31:W33)</f>
        <v>4510</v>
      </c>
      <c r="X34" s="1038"/>
      <c r="Z34" s="273">
        <f>U34-SUM(K34:T34)</f>
        <v>0</v>
      </c>
      <c r="AD34" s="386">
        <v>33</v>
      </c>
      <c r="AE34" s="387" t="s">
        <v>649</v>
      </c>
      <c r="AF34" s="388">
        <v>100</v>
      </c>
    </row>
    <row r="35" spans="1:32" s="275" customFormat="1" ht="14.25" customHeight="1" x14ac:dyDescent="0.2">
      <c r="A35" s="1134"/>
      <c r="B35" s="1027"/>
      <c r="C35" s="1075" t="s">
        <v>667</v>
      </c>
      <c r="D35" s="1065"/>
      <c r="E35" s="1065"/>
      <c r="F35" s="1065"/>
      <c r="G35" s="1033" t="s">
        <v>458</v>
      </c>
      <c r="H35" s="1033"/>
      <c r="I35" s="1033"/>
      <c r="J35" s="1033"/>
      <c r="K35" s="1087"/>
      <c r="L35" s="1087"/>
      <c r="M35" s="1087"/>
      <c r="N35" s="1087"/>
      <c r="O35" s="1087"/>
      <c r="P35" s="1087"/>
      <c r="Q35" s="1087"/>
      <c r="R35" s="1087"/>
      <c r="S35" s="1087"/>
      <c r="T35" s="1087"/>
      <c r="U35" s="341">
        <f>SUM(K35:T35)</f>
        <v>0</v>
      </c>
      <c r="V35" s="393">
        <v>300</v>
      </c>
      <c r="W35" s="341">
        <f>U35*V35</f>
        <v>0</v>
      </c>
      <c r="X35" s="1038"/>
      <c r="AD35" s="386">
        <v>34</v>
      </c>
      <c r="AE35" s="387" t="s">
        <v>650</v>
      </c>
      <c r="AF35" s="388">
        <v>100</v>
      </c>
    </row>
    <row r="36" spans="1:32" s="275" customFormat="1" ht="14.25" customHeight="1" x14ac:dyDescent="0.2">
      <c r="A36" s="1134"/>
      <c r="B36" s="1027"/>
      <c r="C36" s="1065"/>
      <c r="D36" s="1065"/>
      <c r="E36" s="1065"/>
      <c r="F36" s="1065"/>
      <c r="G36" s="1033" t="s">
        <v>558</v>
      </c>
      <c r="H36" s="1033"/>
      <c r="I36" s="1033"/>
      <c r="J36" s="1033"/>
      <c r="K36" s="1087"/>
      <c r="L36" s="1087"/>
      <c r="M36" s="1087"/>
      <c r="N36" s="1087"/>
      <c r="O36" s="1087"/>
      <c r="P36" s="1087"/>
      <c r="Q36" s="1087"/>
      <c r="R36" s="1087"/>
      <c r="S36" s="1087"/>
      <c r="T36" s="1087"/>
      <c r="U36" s="341">
        <f>SUM(K36:T36)</f>
        <v>0</v>
      </c>
      <c r="V36" s="393">
        <f>V35</f>
        <v>300</v>
      </c>
      <c r="W36" s="341">
        <f>U36*V36</f>
        <v>0</v>
      </c>
      <c r="X36" s="1038"/>
      <c r="AD36" s="386">
        <v>35</v>
      </c>
      <c r="AE36" s="496" t="s">
        <v>864</v>
      </c>
      <c r="AF36" s="496">
        <v>100</v>
      </c>
    </row>
    <row r="37" spans="1:32" s="275" customFormat="1" ht="14.25" customHeight="1" x14ac:dyDescent="0.2">
      <c r="A37" s="1134"/>
      <c r="B37" s="1027"/>
      <c r="C37" s="1065"/>
      <c r="D37" s="1065"/>
      <c r="E37" s="1065"/>
      <c r="F37" s="1065"/>
      <c r="G37" s="1033" t="s">
        <v>559</v>
      </c>
      <c r="H37" s="1033"/>
      <c r="I37" s="1033"/>
      <c r="J37" s="1033"/>
      <c r="K37" s="1087"/>
      <c r="L37" s="1087"/>
      <c r="M37" s="1087"/>
      <c r="N37" s="1087"/>
      <c r="O37" s="1087"/>
      <c r="P37" s="1087"/>
      <c r="Q37" s="1087"/>
      <c r="R37" s="1087"/>
      <c r="S37" s="1087"/>
      <c r="T37" s="1087"/>
      <c r="U37" s="341">
        <f>SUM(K37:T37)</f>
        <v>0</v>
      </c>
      <c r="V37" s="393">
        <f t="shared" ref="V37:V38" si="11">V36</f>
        <v>300</v>
      </c>
      <c r="W37" s="341">
        <f>U37*V37</f>
        <v>0</v>
      </c>
      <c r="X37" s="1038"/>
      <c r="AD37" s="386">
        <v>36</v>
      </c>
      <c r="AE37" s="389" t="s">
        <v>512</v>
      </c>
      <c r="AF37" s="388">
        <v>100</v>
      </c>
    </row>
    <row r="38" spans="1:32" s="275" customFormat="1" ht="14.25" customHeight="1" x14ac:dyDescent="0.2">
      <c r="A38" s="1134"/>
      <c r="B38" s="1027"/>
      <c r="C38" s="1065"/>
      <c r="D38" s="1065"/>
      <c r="E38" s="1065"/>
      <c r="F38" s="1065"/>
      <c r="G38" s="1078"/>
      <c r="H38" s="1078"/>
      <c r="I38" s="1078"/>
      <c r="J38" s="1078"/>
      <c r="K38" s="1087"/>
      <c r="L38" s="1087"/>
      <c r="M38" s="1087"/>
      <c r="N38" s="1087"/>
      <c r="O38" s="1087"/>
      <c r="P38" s="1087"/>
      <c r="Q38" s="1087"/>
      <c r="R38" s="1087"/>
      <c r="S38" s="1087"/>
      <c r="T38" s="1087"/>
      <c r="U38" s="341">
        <f>SUM(K38:T38)</f>
        <v>0</v>
      </c>
      <c r="V38" s="393">
        <f t="shared" si="11"/>
        <v>300</v>
      </c>
      <c r="W38" s="341">
        <f>U38*V38</f>
        <v>0</v>
      </c>
      <c r="X38" s="1038"/>
      <c r="AD38" s="386">
        <v>37</v>
      </c>
      <c r="AE38" s="389" t="s">
        <v>513</v>
      </c>
      <c r="AF38" s="388">
        <v>100</v>
      </c>
    </row>
    <row r="39" spans="1:32" s="275" customFormat="1" ht="14.25" customHeight="1" thickBot="1" x14ac:dyDescent="0.25">
      <c r="A39" s="1134"/>
      <c r="B39" s="1028"/>
      <c r="C39" s="1048" t="s">
        <v>248</v>
      </c>
      <c r="D39" s="1048"/>
      <c r="E39" s="1048"/>
      <c r="F39" s="1048"/>
      <c r="G39" s="1048"/>
      <c r="H39" s="1048"/>
      <c r="I39" s="1048"/>
      <c r="J39" s="1048"/>
      <c r="K39" s="1042">
        <f>SUM(K35:L38)</f>
        <v>0</v>
      </c>
      <c r="L39" s="1042"/>
      <c r="M39" s="1042">
        <f>SUM(M35:N38)</f>
        <v>0</v>
      </c>
      <c r="N39" s="1042"/>
      <c r="O39" s="1042">
        <f>SUM(O35:P38)</f>
        <v>0</v>
      </c>
      <c r="P39" s="1042"/>
      <c r="Q39" s="1042">
        <f>SUM(Q35:R38)</f>
        <v>0</v>
      </c>
      <c r="R39" s="1042"/>
      <c r="S39" s="1042">
        <f>SUM(S35:T38)</f>
        <v>0</v>
      </c>
      <c r="T39" s="1042"/>
      <c r="U39" s="274">
        <f>SUM(U35:U38)</f>
        <v>0</v>
      </c>
      <c r="V39" s="274"/>
      <c r="W39" s="274">
        <f>SUM(W35:W38)</f>
        <v>0</v>
      </c>
      <c r="X39" s="1039"/>
      <c r="Z39" s="273">
        <f>U39-SUM(K39:T39)</f>
        <v>0</v>
      </c>
      <c r="AD39" s="386">
        <v>38</v>
      </c>
      <c r="AE39" s="389" t="s">
        <v>523</v>
      </c>
      <c r="AF39" s="388">
        <v>100</v>
      </c>
    </row>
    <row r="40" spans="1:32" s="275" customFormat="1" ht="14.25" customHeight="1" thickTop="1" x14ac:dyDescent="0.2">
      <c r="A40" s="1134"/>
      <c r="B40" s="1069" t="s">
        <v>636</v>
      </c>
      <c r="C40" s="1071" t="s">
        <v>638</v>
      </c>
      <c r="D40" s="1071"/>
      <c r="E40" s="1071"/>
      <c r="F40" s="1071"/>
      <c r="G40" s="1174"/>
      <c r="H40" s="1175"/>
      <c r="I40" s="1175"/>
      <c r="J40" s="1176"/>
      <c r="K40" s="1072">
        <v>2</v>
      </c>
      <c r="L40" s="1072"/>
      <c r="M40" s="1072">
        <v>1</v>
      </c>
      <c r="N40" s="1072"/>
      <c r="O40" s="1072"/>
      <c r="P40" s="1072"/>
      <c r="Q40" s="1072"/>
      <c r="R40" s="1072"/>
      <c r="S40" s="1072"/>
      <c r="T40" s="1072"/>
      <c r="U40" s="395">
        <f>SUM(K40:T40)</f>
        <v>3</v>
      </c>
      <c r="V40" s="398">
        <f>V24</f>
        <v>350</v>
      </c>
      <c r="W40" s="395">
        <f>U40*V40</f>
        <v>1050</v>
      </c>
      <c r="X40" s="1085">
        <f>SUM(W44,W48)</f>
        <v>1050</v>
      </c>
      <c r="AD40" s="386">
        <v>39</v>
      </c>
      <c r="AE40" s="389" t="s">
        <v>514</v>
      </c>
      <c r="AF40" s="388">
        <v>100</v>
      </c>
    </row>
    <row r="41" spans="1:32" s="275" customFormat="1" ht="14.25" customHeight="1" x14ac:dyDescent="0.2">
      <c r="A41" s="1134"/>
      <c r="B41" s="1026"/>
      <c r="C41" s="1029"/>
      <c r="D41" s="1029"/>
      <c r="E41" s="1029"/>
      <c r="F41" s="1029"/>
      <c r="G41" s="1165"/>
      <c r="H41" s="1166"/>
      <c r="I41" s="1166"/>
      <c r="J41" s="1167"/>
      <c r="K41" s="1055"/>
      <c r="L41" s="1056"/>
      <c r="M41" s="1055"/>
      <c r="N41" s="1056"/>
      <c r="O41" s="1055"/>
      <c r="P41" s="1056"/>
      <c r="Q41" s="1055"/>
      <c r="R41" s="1056"/>
      <c r="S41" s="1055"/>
      <c r="T41" s="1056"/>
      <c r="U41" s="480">
        <f t="shared" ref="U41:U42" si="12">SUM(K41:T41)</f>
        <v>0</v>
      </c>
      <c r="V41" s="393">
        <f t="shared" ref="V41:V42" si="13">V25</f>
        <v>350</v>
      </c>
      <c r="W41" s="480">
        <f t="shared" ref="W41:W42" si="14">U41*V41</f>
        <v>0</v>
      </c>
      <c r="X41" s="1037"/>
      <c r="AD41" s="386">
        <v>40</v>
      </c>
      <c r="AE41" s="389" t="s">
        <v>524</v>
      </c>
      <c r="AF41" s="388">
        <v>100</v>
      </c>
    </row>
    <row r="42" spans="1:32" s="275" customFormat="1" ht="14.25" customHeight="1" x14ac:dyDescent="0.2">
      <c r="A42" s="1134"/>
      <c r="B42" s="1026"/>
      <c r="C42" s="1029"/>
      <c r="D42" s="1029"/>
      <c r="E42" s="1029"/>
      <c r="F42" s="1029"/>
      <c r="G42" s="1165"/>
      <c r="H42" s="1166"/>
      <c r="I42" s="1166"/>
      <c r="J42" s="1167"/>
      <c r="K42" s="1055"/>
      <c r="L42" s="1056"/>
      <c r="M42" s="1055"/>
      <c r="N42" s="1056"/>
      <c r="O42" s="1055"/>
      <c r="P42" s="1056"/>
      <c r="Q42" s="1055"/>
      <c r="R42" s="1056"/>
      <c r="S42" s="1055"/>
      <c r="T42" s="1056"/>
      <c r="U42" s="391">
        <f t="shared" si="12"/>
        <v>0</v>
      </c>
      <c r="V42" s="392">
        <f t="shared" si="13"/>
        <v>350</v>
      </c>
      <c r="W42" s="391">
        <f t="shared" si="14"/>
        <v>0</v>
      </c>
      <c r="X42" s="1037"/>
      <c r="AD42" s="386">
        <v>41</v>
      </c>
      <c r="AE42" s="389" t="s">
        <v>515</v>
      </c>
      <c r="AF42" s="388">
        <v>100</v>
      </c>
    </row>
    <row r="43" spans="1:32" s="275" customFormat="1" ht="14" customHeight="1" x14ac:dyDescent="0.2">
      <c r="A43" s="1134"/>
      <c r="B43" s="1027"/>
      <c r="C43" s="1030"/>
      <c r="D43" s="1030"/>
      <c r="E43" s="1030"/>
      <c r="F43" s="1030"/>
      <c r="G43" s="1165"/>
      <c r="H43" s="1166"/>
      <c r="I43" s="1166"/>
      <c r="J43" s="1167"/>
      <c r="K43" s="1087"/>
      <c r="L43" s="1087"/>
      <c r="M43" s="1087"/>
      <c r="N43" s="1087"/>
      <c r="O43" s="1087"/>
      <c r="P43" s="1087"/>
      <c r="Q43" s="1087"/>
      <c r="R43" s="1087"/>
      <c r="S43" s="1087"/>
      <c r="T43" s="1087"/>
      <c r="U43" s="341">
        <f>SUM(K43:T43)</f>
        <v>0</v>
      </c>
      <c r="V43" s="393">
        <f>V40</f>
        <v>350</v>
      </c>
      <c r="W43" s="341">
        <f>U43*V43</f>
        <v>0</v>
      </c>
      <c r="X43" s="1038"/>
      <c r="AD43" s="386">
        <v>42</v>
      </c>
      <c r="AE43" s="389" t="s">
        <v>525</v>
      </c>
      <c r="AF43" s="388">
        <v>100</v>
      </c>
    </row>
    <row r="44" spans="1:32" s="275" customFormat="1" ht="14.25" customHeight="1" x14ac:dyDescent="0.2">
      <c r="A44" s="1134"/>
      <c r="B44" s="1027"/>
      <c r="C44" s="1040" t="s">
        <v>245</v>
      </c>
      <c r="D44" s="1040"/>
      <c r="E44" s="1040"/>
      <c r="F44" s="1040"/>
      <c r="G44" s="1040"/>
      <c r="H44" s="1040"/>
      <c r="I44" s="1040"/>
      <c r="J44" s="1040"/>
      <c r="K44" s="1041">
        <f>SUM(K40:L43)</f>
        <v>2</v>
      </c>
      <c r="L44" s="1041"/>
      <c r="M44" s="1041">
        <f>SUM(M40:N43)</f>
        <v>1</v>
      </c>
      <c r="N44" s="1041"/>
      <c r="O44" s="1041">
        <f>SUM(O40:P43)</f>
        <v>0</v>
      </c>
      <c r="P44" s="1041"/>
      <c r="Q44" s="1041">
        <f>SUM(Q40:R43)</f>
        <v>0</v>
      </c>
      <c r="R44" s="1041"/>
      <c r="S44" s="1041">
        <f>SUM(S40:T43)</f>
        <v>0</v>
      </c>
      <c r="T44" s="1041"/>
      <c r="U44" s="272">
        <f>SUM(U40:U43)</f>
        <v>3</v>
      </c>
      <c r="V44" s="272"/>
      <c r="W44" s="272">
        <f>SUM(W40:W43)</f>
        <v>1050</v>
      </c>
      <c r="X44" s="1038"/>
      <c r="Z44" s="273">
        <f>U44-SUM(K44:T44)</f>
        <v>0</v>
      </c>
      <c r="AD44" s="386">
        <v>43</v>
      </c>
      <c r="AE44" s="387" t="s">
        <v>662</v>
      </c>
      <c r="AF44" s="388">
        <v>100</v>
      </c>
    </row>
    <row r="45" spans="1:32" s="276" customFormat="1" ht="14.25" customHeight="1" x14ac:dyDescent="0.2">
      <c r="A45" s="1134"/>
      <c r="B45" s="1027"/>
      <c r="C45" s="1030" t="s">
        <v>666</v>
      </c>
      <c r="D45" s="1030"/>
      <c r="E45" s="1030"/>
      <c r="F45" s="1030"/>
      <c r="G45" s="1074" t="s">
        <v>454</v>
      </c>
      <c r="H45" s="1074"/>
      <c r="I45" s="1074"/>
      <c r="J45" s="1074"/>
      <c r="K45" s="1087"/>
      <c r="L45" s="1087"/>
      <c r="M45" s="1087"/>
      <c r="N45" s="1087"/>
      <c r="O45" s="1087"/>
      <c r="P45" s="1087"/>
      <c r="Q45" s="1087"/>
      <c r="R45" s="1087"/>
      <c r="S45" s="1087"/>
      <c r="T45" s="1087"/>
      <c r="U45" s="341">
        <f>SUM(K45:T45)</f>
        <v>0</v>
      </c>
      <c r="V45" s="393">
        <f>V31</f>
        <v>1980</v>
      </c>
      <c r="W45" s="341">
        <f>U45*V45</f>
        <v>0</v>
      </c>
      <c r="X45" s="1038"/>
      <c r="AD45" s="386">
        <v>44</v>
      </c>
      <c r="AE45" s="387" t="s">
        <v>526</v>
      </c>
      <c r="AF45" s="388">
        <v>100</v>
      </c>
    </row>
    <row r="46" spans="1:32" s="276" customFormat="1" ht="14.25" customHeight="1" x14ac:dyDescent="0.2">
      <c r="A46" s="1134"/>
      <c r="B46" s="1027"/>
      <c r="C46" s="1030"/>
      <c r="D46" s="1030"/>
      <c r="E46" s="1030"/>
      <c r="F46" s="1030"/>
      <c r="G46" s="1074" t="s">
        <v>455</v>
      </c>
      <c r="H46" s="1074"/>
      <c r="I46" s="1074"/>
      <c r="J46" s="1074"/>
      <c r="K46" s="1087"/>
      <c r="L46" s="1087"/>
      <c r="M46" s="1087"/>
      <c r="N46" s="1087"/>
      <c r="O46" s="1087"/>
      <c r="P46" s="1087"/>
      <c r="Q46" s="1087"/>
      <c r="R46" s="1087"/>
      <c r="S46" s="1087"/>
      <c r="T46" s="1087"/>
      <c r="U46" s="341">
        <f>SUM(K46:T46)</f>
        <v>0</v>
      </c>
      <c r="V46" s="393">
        <f>V45</f>
        <v>1980</v>
      </c>
      <c r="W46" s="341">
        <f>U46*V46</f>
        <v>0</v>
      </c>
      <c r="X46" s="1038"/>
      <c r="AD46" s="386">
        <v>45</v>
      </c>
      <c r="AE46" s="387" t="s">
        <v>527</v>
      </c>
      <c r="AF46" s="388">
        <v>100</v>
      </c>
    </row>
    <row r="47" spans="1:32" s="276" customFormat="1" ht="14.25" customHeight="1" x14ac:dyDescent="0.2">
      <c r="A47" s="1134"/>
      <c r="B47" s="1027"/>
      <c r="C47" s="1030"/>
      <c r="D47" s="1030"/>
      <c r="E47" s="1030"/>
      <c r="F47" s="1030"/>
      <c r="G47" s="1074" t="s">
        <v>456</v>
      </c>
      <c r="H47" s="1074"/>
      <c r="I47" s="1074"/>
      <c r="J47" s="1074"/>
      <c r="K47" s="1087"/>
      <c r="L47" s="1087"/>
      <c r="M47" s="1087"/>
      <c r="N47" s="1087"/>
      <c r="O47" s="1087"/>
      <c r="P47" s="1087"/>
      <c r="Q47" s="1087"/>
      <c r="R47" s="1087"/>
      <c r="S47" s="1087"/>
      <c r="T47" s="1087"/>
      <c r="U47" s="341">
        <f>SUM(K47:T47)</f>
        <v>0</v>
      </c>
      <c r="V47" s="393">
        <v>550</v>
      </c>
      <c r="W47" s="341">
        <f>U47*V47</f>
        <v>0</v>
      </c>
      <c r="X47" s="1038"/>
      <c r="AD47" s="386">
        <v>46</v>
      </c>
      <c r="AE47" s="387" t="s">
        <v>516</v>
      </c>
      <c r="AF47" s="388">
        <v>100</v>
      </c>
    </row>
    <row r="48" spans="1:32" s="276" customFormat="1" ht="14.25" customHeight="1" thickBot="1" x14ac:dyDescent="0.25">
      <c r="A48" s="1141"/>
      <c r="B48" s="1070"/>
      <c r="C48" s="1088" t="s">
        <v>453</v>
      </c>
      <c r="D48" s="1088"/>
      <c r="E48" s="1088"/>
      <c r="F48" s="1088"/>
      <c r="G48" s="1088"/>
      <c r="H48" s="1088"/>
      <c r="I48" s="1088"/>
      <c r="J48" s="1088"/>
      <c r="K48" s="1089">
        <f>SUM(K45:L47)</f>
        <v>0</v>
      </c>
      <c r="L48" s="1089"/>
      <c r="M48" s="1089">
        <f>SUM(M45:N47)</f>
        <v>0</v>
      </c>
      <c r="N48" s="1089"/>
      <c r="O48" s="1089">
        <f>SUM(O45:P47)</f>
        <v>0</v>
      </c>
      <c r="P48" s="1089"/>
      <c r="Q48" s="1089">
        <f>SUM(Q45:R47)</f>
        <v>0</v>
      </c>
      <c r="R48" s="1089"/>
      <c r="S48" s="1089">
        <f>SUM(S45:T47)</f>
        <v>0</v>
      </c>
      <c r="T48" s="1089"/>
      <c r="U48" s="281">
        <f>SUM(U45:U47)</f>
        <v>0</v>
      </c>
      <c r="V48" s="281"/>
      <c r="W48" s="281">
        <f>SUM(W45:W47)</f>
        <v>0</v>
      </c>
      <c r="X48" s="1086"/>
      <c r="Z48" s="273">
        <f>U48-SUM(K48:T48)</f>
        <v>0</v>
      </c>
      <c r="AD48" s="386">
        <v>47</v>
      </c>
      <c r="AE48" s="387" t="s">
        <v>517</v>
      </c>
      <c r="AF48" s="388">
        <v>100</v>
      </c>
    </row>
    <row r="49" spans="1:32" s="275" customFormat="1" ht="14.25" customHeight="1" thickTop="1" x14ac:dyDescent="0.2">
      <c r="A49" s="1143" t="s">
        <v>403</v>
      </c>
      <c r="B49" s="1064" t="s">
        <v>459</v>
      </c>
      <c r="C49" s="1064"/>
      <c r="D49" s="1096" t="s">
        <v>639</v>
      </c>
      <c r="E49" s="1096"/>
      <c r="F49" s="1096"/>
      <c r="G49" s="1096"/>
      <c r="H49" s="1096"/>
      <c r="I49" s="1090" t="s">
        <v>138</v>
      </c>
      <c r="J49" s="1090"/>
      <c r="K49" s="1090" t="s">
        <v>476</v>
      </c>
      <c r="L49" s="1090"/>
      <c r="M49" s="1090" t="s">
        <v>559</v>
      </c>
      <c r="N49" s="1090"/>
      <c r="O49" s="1090" t="s">
        <v>241</v>
      </c>
      <c r="P49" s="1090"/>
      <c r="Q49" s="1091"/>
      <c r="R49" s="1091"/>
      <c r="S49" s="1091"/>
      <c r="T49" s="1091"/>
      <c r="U49" s="399" t="s">
        <v>246</v>
      </c>
      <c r="V49" s="400" t="s">
        <v>247</v>
      </c>
      <c r="W49" s="399" t="s">
        <v>449</v>
      </c>
      <c r="X49" s="401" t="s">
        <v>460</v>
      </c>
      <c r="AD49" s="386">
        <v>48</v>
      </c>
      <c r="AE49" s="387" t="s">
        <v>518</v>
      </c>
      <c r="AF49" s="388">
        <v>100</v>
      </c>
    </row>
    <row r="50" spans="1:32" s="275" customFormat="1" ht="14.25" customHeight="1" x14ac:dyDescent="0.2">
      <c r="A50" s="1144"/>
      <c r="B50" s="1142">
        <v>45546</v>
      </c>
      <c r="C50" s="1142"/>
      <c r="D50" s="1093" t="s">
        <v>644</v>
      </c>
      <c r="E50" s="1093"/>
      <c r="F50" s="1093"/>
      <c r="G50" s="1093"/>
      <c r="H50" s="1093"/>
      <c r="I50" s="1094">
        <v>67</v>
      </c>
      <c r="J50" s="1095"/>
      <c r="K50" s="1034">
        <v>4</v>
      </c>
      <c r="L50" s="1034"/>
      <c r="M50" s="1034">
        <v>5</v>
      </c>
      <c r="N50" s="1034"/>
      <c r="O50" s="1034">
        <v>1</v>
      </c>
      <c r="P50" s="1034"/>
      <c r="Q50" s="1034"/>
      <c r="R50" s="1034"/>
      <c r="S50" s="1034"/>
      <c r="T50" s="1034"/>
      <c r="U50" s="341">
        <f>SUM(I50:T50)</f>
        <v>77</v>
      </c>
      <c r="V50" s="393">
        <f t="shared" ref="V50:V74" si="15">IFERROR(VLOOKUP(D50,$AE$2:$AF$70,2,0),0)</f>
        <v>30</v>
      </c>
      <c r="W50" s="341">
        <f>U50*V50</f>
        <v>2310</v>
      </c>
      <c r="X50" s="1039">
        <f>SUM(W76)</f>
        <v>21380</v>
      </c>
      <c r="AD50" s="386">
        <v>49</v>
      </c>
      <c r="AE50" s="387" t="s">
        <v>519</v>
      </c>
      <c r="AF50" s="388">
        <v>100</v>
      </c>
    </row>
    <row r="51" spans="1:32" s="275" customFormat="1" ht="14.25" customHeight="1" x14ac:dyDescent="0.2">
      <c r="A51" s="1144"/>
      <c r="B51" s="1142">
        <v>45546</v>
      </c>
      <c r="C51" s="1142"/>
      <c r="D51" s="1093" t="s">
        <v>640</v>
      </c>
      <c r="E51" s="1093"/>
      <c r="F51" s="1093"/>
      <c r="G51" s="1093"/>
      <c r="H51" s="1093"/>
      <c r="I51" s="1094">
        <v>12</v>
      </c>
      <c r="J51" s="1095"/>
      <c r="K51" s="1034"/>
      <c r="L51" s="1034"/>
      <c r="M51" s="1034"/>
      <c r="N51" s="1034"/>
      <c r="O51" s="1034"/>
      <c r="P51" s="1034"/>
      <c r="Q51" s="1034"/>
      <c r="R51" s="1034"/>
      <c r="S51" s="1034"/>
      <c r="T51" s="1034"/>
      <c r="U51" s="341">
        <f t="shared" ref="U51:U74" si="16">SUM(I51:T51)</f>
        <v>12</v>
      </c>
      <c r="V51" s="393">
        <f t="shared" si="15"/>
        <v>100</v>
      </c>
      <c r="W51" s="341">
        <f t="shared" ref="W51:W74" si="17">U51*V51</f>
        <v>1200</v>
      </c>
      <c r="X51" s="1125"/>
      <c r="AD51" s="386">
        <v>50</v>
      </c>
      <c r="AE51" s="387" t="s">
        <v>520</v>
      </c>
      <c r="AF51" s="388">
        <v>100</v>
      </c>
    </row>
    <row r="52" spans="1:32" s="275" customFormat="1" ht="14.25" customHeight="1" x14ac:dyDescent="0.2">
      <c r="A52" s="1144"/>
      <c r="B52" s="1142">
        <v>45546</v>
      </c>
      <c r="C52" s="1142"/>
      <c r="D52" s="1093" t="s">
        <v>668</v>
      </c>
      <c r="E52" s="1093"/>
      <c r="F52" s="1093"/>
      <c r="G52" s="1093"/>
      <c r="H52" s="1093"/>
      <c r="I52" s="1094">
        <v>12</v>
      </c>
      <c r="J52" s="1095"/>
      <c r="K52" s="1034"/>
      <c r="L52" s="1034"/>
      <c r="M52" s="1034"/>
      <c r="N52" s="1034"/>
      <c r="O52" s="1034"/>
      <c r="P52" s="1034"/>
      <c r="Q52" s="1034"/>
      <c r="R52" s="1034"/>
      <c r="S52" s="1034"/>
      <c r="T52" s="1034"/>
      <c r="U52" s="341">
        <f t="shared" si="16"/>
        <v>12</v>
      </c>
      <c r="V52" s="393">
        <f t="shared" si="15"/>
        <v>180</v>
      </c>
      <c r="W52" s="341">
        <f t="shared" si="17"/>
        <v>2160</v>
      </c>
      <c r="X52" s="1125"/>
      <c r="AD52" s="386">
        <v>51</v>
      </c>
      <c r="AE52" s="387" t="s">
        <v>528</v>
      </c>
      <c r="AF52" s="388">
        <v>100</v>
      </c>
    </row>
    <row r="53" spans="1:32" s="275" customFormat="1" ht="14.25" customHeight="1" x14ac:dyDescent="0.2">
      <c r="A53" s="1144"/>
      <c r="B53" s="1142">
        <v>45546</v>
      </c>
      <c r="C53" s="1142"/>
      <c r="D53" s="1093" t="s">
        <v>641</v>
      </c>
      <c r="E53" s="1093"/>
      <c r="F53" s="1093"/>
      <c r="G53" s="1093"/>
      <c r="H53" s="1093"/>
      <c r="I53" s="1094">
        <v>12</v>
      </c>
      <c r="J53" s="1095"/>
      <c r="K53" s="1034"/>
      <c r="L53" s="1034"/>
      <c r="M53" s="1034"/>
      <c r="N53" s="1034"/>
      <c r="O53" s="1034"/>
      <c r="P53" s="1034"/>
      <c r="Q53" s="1034"/>
      <c r="R53" s="1034"/>
      <c r="S53" s="1034"/>
      <c r="T53" s="1034"/>
      <c r="U53" s="341">
        <f t="shared" si="16"/>
        <v>12</v>
      </c>
      <c r="V53" s="393">
        <f t="shared" si="15"/>
        <v>100</v>
      </c>
      <c r="W53" s="341">
        <f t="shared" si="17"/>
        <v>1200</v>
      </c>
      <c r="X53" s="1125"/>
      <c r="AD53" s="386">
        <v>52</v>
      </c>
      <c r="AE53" s="387" t="s">
        <v>521</v>
      </c>
      <c r="AF53" s="388">
        <v>100</v>
      </c>
    </row>
    <row r="54" spans="1:32" s="275" customFormat="1" ht="14.25" customHeight="1" x14ac:dyDescent="0.2">
      <c r="A54" s="1144"/>
      <c r="B54" s="1142">
        <v>45546</v>
      </c>
      <c r="C54" s="1142"/>
      <c r="D54" s="1093" t="s">
        <v>669</v>
      </c>
      <c r="E54" s="1093"/>
      <c r="F54" s="1093"/>
      <c r="G54" s="1093"/>
      <c r="H54" s="1093"/>
      <c r="I54" s="1094">
        <v>12</v>
      </c>
      <c r="J54" s="1095"/>
      <c r="K54" s="1034"/>
      <c r="L54" s="1034"/>
      <c r="M54" s="1034"/>
      <c r="N54" s="1034"/>
      <c r="O54" s="1034"/>
      <c r="P54" s="1034"/>
      <c r="Q54" s="1034"/>
      <c r="R54" s="1034"/>
      <c r="S54" s="1034"/>
      <c r="T54" s="1034"/>
      <c r="U54" s="341">
        <f t="shared" si="16"/>
        <v>12</v>
      </c>
      <c r="V54" s="393">
        <f t="shared" si="15"/>
        <v>200</v>
      </c>
      <c r="W54" s="341">
        <f t="shared" si="17"/>
        <v>2400</v>
      </c>
      <c r="X54" s="1125"/>
      <c r="AD54" s="386">
        <v>53</v>
      </c>
      <c r="AE54" s="387" t="s">
        <v>651</v>
      </c>
      <c r="AF54" s="388">
        <v>100</v>
      </c>
    </row>
    <row r="55" spans="1:32" s="275" customFormat="1" ht="14.25" customHeight="1" x14ac:dyDescent="0.2">
      <c r="A55" s="1144"/>
      <c r="B55" s="1142">
        <v>45548</v>
      </c>
      <c r="C55" s="1142"/>
      <c r="D55" s="1093" t="s">
        <v>96</v>
      </c>
      <c r="E55" s="1093"/>
      <c r="F55" s="1093"/>
      <c r="G55" s="1093"/>
      <c r="H55" s="1093"/>
      <c r="I55" s="1094">
        <v>67</v>
      </c>
      <c r="J55" s="1095"/>
      <c r="K55" s="1034"/>
      <c r="L55" s="1034"/>
      <c r="M55" s="1034"/>
      <c r="N55" s="1034"/>
      <c r="O55" s="1034"/>
      <c r="P55" s="1034"/>
      <c r="Q55" s="1034"/>
      <c r="R55" s="1034"/>
      <c r="S55" s="1034"/>
      <c r="T55" s="1034"/>
      <c r="U55" s="341">
        <f t="shared" si="16"/>
        <v>67</v>
      </c>
      <c r="V55" s="393">
        <f t="shared" si="15"/>
        <v>0</v>
      </c>
      <c r="W55" s="341">
        <f t="shared" si="17"/>
        <v>0</v>
      </c>
      <c r="X55" s="1125"/>
      <c r="AD55" s="386">
        <v>54</v>
      </c>
      <c r="AE55" s="387" t="s">
        <v>652</v>
      </c>
      <c r="AF55" s="388">
        <v>100</v>
      </c>
    </row>
    <row r="56" spans="1:32" s="275" customFormat="1" ht="14.25" customHeight="1" x14ac:dyDescent="0.2">
      <c r="A56" s="1144"/>
      <c r="B56" s="1142">
        <v>45548</v>
      </c>
      <c r="C56" s="1142"/>
      <c r="D56" s="1093" t="s">
        <v>552</v>
      </c>
      <c r="E56" s="1093"/>
      <c r="F56" s="1093"/>
      <c r="G56" s="1093"/>
      <c r="H56" s="1093"/>
      <c r="I56" s="1094">
        <v>67</v>
      </c>
      <c r="J56" s="1095"/>
      <c r="K56" s="1034"/>
      <c r="L56" s="1034"/>
      <c r="M56" s="1034"/>
      <c r="N56" s="1034"/>
      <c r="O56" s="1034"/>
      <c r="P56" s="1034"/>
      <c r="Q56" s="1034"/>
      <c r="R56" s="1034"/>
      <c r="S56" s="1034"/>
      <c r="T56" s="1034"/>
      <c r="U56" s="341">
        <f t="shared" si="16"/>
        <v>67</v>
      </c>
      <c r="V56" s="393">
        <f t="shared" si="15"/>
        <v>50</v>
      </c>
      <c r="W56" s="341">
        <f t="shared" si="17"/>
        <v>3350</v>
      </c>
      <c r="X56" s="1125"/>
      <c r="AD56" s="386">
        <v>55</v>
      </c>
      <c r="AE56" s="387" t="s">
        <v>522</v>
      </c>
      <c r="AF56" s="388">
        <v>100</v>
      </c>
    </row>
    <row r="57" spans="1:32" s="275" customFormat="1" ht="14.25" customHeight="1" x14ac:dyDescent="0.2">
      <c r="A57" s="1144"/>
      <c r="B57" s="1142">
        <v>45548</v>
      </c>
      <c r="C57" s="1142"/>
      <c r="D57" s="1093" t="s">
        <v>612</v>
      </c>
      <c r="E57" s="1093"/>
      <c r="F57" s="1093"/>
      <c r="G57" s="1093"/>
      <c r="H57" s="1093"/>
      <c r="I57" s="1094">
        <v>12</v>
      </c>
      <c r="J57" s="1095"/>
      <c r="K57" s="1034"/>
      <c r="L57" s="1034"/>
      <c r="M57" s="1034"/>
      <c r="N57" s="1034"/>
      <c r="O57" s="1034"/>
      <c r="P57" s="1034"/>
      <c r="Q57" s="1034"/>
      <c r="R57" s="1034"/>
      <c r="S57" s="1034"/>
      <c r="T57" s="1034"/>
      <c r="U57" s="341">
        <f t="shared" si="16"/>
        <v>12</v>
      </c>
      <c r="V57" s="393">
        <f t="shared" si="15"/>
        <v>0</v>
      </c>
      <c r="W57" s="341">
        <f t="shared" si="17"/>
        <v>0</v>
      </c>
      <c r="X57" s="1125"/>
      <c r="AD57" s="386">
        <v>56</v>
      </c>
      <c r="AE57" s="387" t="s">
        <v>653</v>
      </c>
      <c r="AF57" s="388">
        <v>180</v>
      </c>
    </row>
    <row r="58" spans="1:32" s="275" customFormat="1" ht="14.25" customHeight="1" x14ac:dyDescent="0.2">
      <c r="A58" s="1144"/>
      <c r="B58" s="1142">
        <v>45547</v>
      </c>
      <c r="C58" s="1142"/>
      <c r="D58" s="1093" t="s">
        <v>645</v>
      </c>
      <c r="E58" s="1093"/>
      <c r="F58" s="1093"/>
      <c r="G58" s="1093"/>
      <c r="H58" s="1093"/>
      <c r="I58" s="1094">
        <v>12</v>
      </c>
      <c r="J58" s="1095"/>
      <c r="K58" s="1034"/>
      <c r="L58" s="1034"/>
      <c r="M58" s="1034"/>
      <c r="N58" s="1034"/>
      <c r="O58" s="1034"/>
      <c r="P58" s="1034"/>
      <c r="Q58" s="1034"/>
      <c r="R58" s="1034"/>
      <c r="S58" s="1034"/>
      <c r="T58" s="1034"/>
      <c r="U58" s="341">
        <f t="shared" si="16"/>
        <v>12</v>
      </c>
      <c r="V58" s="393">
        <f t="shared" si="15"/>
        <v>100</v>
      </c>
      <c r="W58" s="341">
        <f t="shared" si="17"/>
        <v>1200</v>
      </c>
      <c r="X58" s="1125"/>
      <c r="AD58" s="386">
        <v>57</v>
      </c>
      <c r="AE58" s="387" t="s">
        <v>654</v>
      </c>
      <c r="AF58" s="388">
        <v>180</v>
      </c>
    </row>
    <row r="59" spans="1:32" s="275" customFormat="1" ht="14.25" customHeight="1" x14ac:dyDescent="0.2">
      <c r="A59" s="1144"/>
      <c r="B59" s="1142">
        <v>45547</v>
      </c>
      <c r="C59" s="1142"/>
      <c r="D59" s="1093" t="s">
        <v>648</v>
      </c>
      <c r="E59" s="1093"/>
      <c r="F59" s="1093"/>
      <c r="G59" s="1093"/>
      <c r="H59" s="1093"/>
      <c r="I59" s="1094">
        <v>12</v>
      </c>
      <c r="J59" s="1095"/>
      <c r="K59" s="1034"/>
      <c r="L59" s="1034"/>
      <c r="M59" s="1034"/>
      <c r="N59" s="1034"/>
      <c r="O59" s="1034"/>
      <c r="P59" s="1034"/>
      <c r="Q59" s="1034"/>
      <c r="R59" s="1034"/>
      <c r="S59" s="1034"/>
      <c r="T59" s="1034"/>
      <c r="U59" s="341">
        <f t="shared" si="16"/>
        <v>12</v>
      </c>
      <c r="V59" s="393">
        <f t="shared" si="15"/>
        <v>100</v>
      </c>
      <c r="W59" s="341">
        <f t="shared" si="17"/>
        <v>1200</v>
      </c>
      <c r="X59" s="1125"/>
      <c r="AD59" s="386">
        <v>58</v>
      </c>
      <c r="AE59" s="387" t="s">
        <v>663</v>
      </c>
      <c r="AF59" s="388">
        <v>60</v>
      </c>
    </row>
    <row r="60" spans="1:32" s="275" customFormat="1" ht="14.25" customHeight="1" x14ac:dyDescent="0.2">
      <c r="A60" s="1144"/>
      <c r="B60" s="1142">
        <v>45548</v>
      </c>
      <c r="C60" s="1142"/>
      <c r="D60" s="1097" t="s">
        <v>429</v>
      </c>
      <c r="E60" s="1098"/>
      <c r="F60" s="1098"/>
      <c r="G60" s="1098"/>
      <c r="H60" s="1099"/>
      <c r="I60" s="1094">
        <v>1</v>
      </c>
      <c r="J60" s="1095"/>
      <c r="K60" s="1034"/>
      <c r="L60" s="1034"/>
      <c r="M60" s="1034"/>
      <c r="N60" s="1034"/>
      <c r="O60" s="1034"/>
      <c r="P60" s="1034"/>
      <c r="Q60" s="1034"/>
      <c r="R60" s="1034"/>
      <c r="S60" s="1034"/>
      <c r="T60" s="1034"/>
      <c r="U60" s="341">
        <f t="shared" si="16"/>
        <v>1</v>
      </c>
      <c r="V60" s="393">
        <f t="shared" si="15"/>
        <v>6000</v>
      </c>
      <c r="W60" s="341">
        <f t="shared" si="17"/>
        <v>6000</v>
      </c>
      <c r="X60" s="1125"/>
      <c r="AD60" s="386">
        <v>59</v>
      </c>
      <c r="AE60" s="387" t="s">
        <v>655</v>
      </c>
      <c r="AF60" s="390">
        <v>2000</v>
      </c>
    </row>
    <row r="61" spans="1:32" s="275" customFormat="1" ht="14.25" customHeight="1" x14ac:dyDescent="0.2">
      <c r="A61" s="1144"/>
      <c r="B61" s="1142">
        <v>45548</v>
      </c>
      <c r="C61" s="1142"/>
      <c r="D61" s="1097" t="s">
        <v>99</v>
      </c>
      <c r="E61" s="1098"/>
      <c r="F61" s="1098"/>
      <c r="G61" s="1098"/>
      <c r="H61" s="1099"/>
      <c r="I61" s="1094">
        <v>12</v>
      </c>
      <c r="J61" s="1095"/>
      <c r="K61" s="1034"/>
      <c r="L61" s="1034"/>
      <c r="M61" s="1034"/>
      <c r="N61" s="1034"/>
      <c r="O61" s="1034"/>
      <c r="P61" s="1034"/>
      <c r="Q61" s="1034"/>
      <c r="R61" s="1034"/>
      <c r="S61" s="1034"/>
      <c r="T61" s="1034"/>
      <c r="U61" s="341">
        <f t="shared" si="16"/>
        <v>12</v>
      </c>
      <c r="V61" s="393">
        <f t="shared" si="15"/>
        <v>30</v>
      </c>
      <c r="W61" s="341">
        <f t="shared" si="17"/>
        <v>360</v>
      </c>
      <c r="X61" s="1125"/>
      <c r="AD61" s="386">
        <v>60</v>
      </c>
      <c r="AE61" s="387" t="s">
        <v>656</v>
      </c>
      <c r="AF61" s="390">
        <v>4000</v>
      </c>
    </row>
    <row r="62" spans="1:32" s="275" customFormat="1" ht="14.25" customHeight="1" x14ac:dyDescent="0.2">
      <c r="A62" s="1144"/>
      <c r="B62" s="1142"/>
      <c r="C62" s="1142"/>
      <c r="D62" s="1093"/>
      <c r="E62" s="1093"/>
      <c r="F62" s="1093"/>
      <c r="G62" s="1093"/>
      <c r="H62" s="1093"/>
      <c r="I62" s="1094"/>
      <c r="J62" s="1095"/>
      <c r="K62" s="1034"/>
      <c r="L62" s="1034"/>
      <c r="M62" s="1034"/>
      <c r="N62" s="1034"/>
      <c r="O62" s="1034"/>
      <c r="P62" s="1034"/>
      <c r="Q62" s="1034"/>
      <c r="R62" s="1034"/>
      <c r="S62" s="1034"/>
      <c r="T62" s="1034"/>
      <c r="U62" s="341">
        <f t="shared" si="16"/>
        <v>0</v>
      </c>
      <c r="V62" s="393">
        <f t="shared" si="15"/>
        <v>0</v>
      </c>
      <c r="W62" s="341">
        <f t="shared" si="17"/>
        <v>0</v>
      </c>
      <c r="X62" s="1125"/>
      <c r="AD62" s="386">
        <v>61</v>
      </c>
      <c r="AE62" s="389" t="s">
        <v>858</v>
      </c>
      <c r="AF62" s="390">
        <v>100</v>
      </c>
    </row>
    <row r="63" spans="1:32" s="275" customFormat="1" ht="14.25" customHeight="1" x14ac:dyDescent="0.2">
      <c r="A63" s="1144"/>
      <c r="B63" s="1142"/>
      <c r="C63" s="1142"/>
      <c r="D63" s="1093"/>
      <c r="E63" s="1093"/>
      <c r="F63" s="1093"/>
      <c r="G63" s="1093"/>
      <c r="H63" s="1093"/>
      <c r="I63" s="1094"/>
      <c r="J63" s="1095"/>
      <c r="K63" s="1034"/>
      <c r="L63" s="1034"/>
      <c r="M63" s="1034"/>
      <c r="N63" s="1034"/>
      <c r="O63" s="1034"/>
      <c r="P63" s="1034"/>
      <c r="Q63" s="1034"/>
      <c r="R63" s="1034"/>
      <c r="S63" s="1034"/>
      <c r="T63" s="1034"/>
      <c r="U63" s="341">
        <f t="shared" si="16"/>
        <v>0</v>
      </c>
      <c r="V63" s="393">
        <f t="shared" si="15"/>
        <v>0</v>
      </c>
      <c r="W63" s="341">
        <f t="shared" si="17"/>
        <v>0</v>
      </c>
      <c r="X63" s="1125"/>
      <c r="AD63" s="386">
        <v>62</v>
      </c>
      <c r="AE63" s="389" t="s">
        <v>859</v>
      </c>
      <c r="AF63" s="390">
        <v>840</v>
      </c>
    </row>
    <row r="64" spans="1:32" s="275" customFormat="1" ht="14.25" customHeight="1" x14ac:dyDescent="0.2">
      <c r="A64" s="1144"/>
      <c r="B64" s="1142"/>
      <c r="C64" s="1142"/>
      <c r="D64" s="1093"/>
      <c r="E64" s="1093"/>
      <c r="F64" s="1093"/>
      <c r="G64" s="1093"/>
      <c r="H64" s="1093"/>
      <c r="I64" s="1094"/>
      <c r="J64" s="1095"/>
      <c r="K64" s="1034"/>
      <c r="L64" s="1034"/>
      <c r="M64" s="1034"/>
      <c r="N64" s="1034"/>
      <c r="O64" s="1034"/>
      <c r="P64" s="1034"/>
      <c r="Q64" s="1034"/>
      <c r="R64" s="1034"/>
      <c r="S64" s="1034"/>
      <c r="T64" s="1034"/>
      <c r="U64" s="341">
        <f t="shared" si="16"/>
        <v>0</v>
      </c>
      <c r="V64" s="393">
        <f t="shared" si="15"/>
        <v>0</v>
      </c>
      <c r="W64" s="341">
        <f t="shared" si="17"/>
        <v>0</v>
      </c>
      <c r="X64" s="1125"/>
      <c r="AD64" s="386">
        <v>63</v>
      </c>
      <c r="AE64" s="389" t="s">
        <v>552</v>
      </c>
      <c r="AF64" s="390">
        <v>50</v>
      </c>
    </row>
    <row r="65" spans="1:32" s="275" customFormat="1" ht="14.25" customHeight="1" x14ac:dyDescent="0.2">
      <c r="A65" s="1144"/>
      <c r="B65" s="1142"/>
      <c r="C65" s="1142"/>
      <c r="D65" s="1093"/>
      <c r="E65" s="1093"/>
      <c r="F65" s="1093"/>
      <c r="G65" s="1093"/>
      <c r="H65" s="1093"/>
      <c r="I65" s="1094"/>
      <c r="J65" s="1095"/>
      <c r="K65" s="1034"/>
      <c r="L65" s="1034"/>
      <c r="M65" s="1034"/>
      <c r="N65" s="1034"/>
      <c r="O65" s="1034"/>
      <c r="P65" s="1034"/>
      <c r="Q65" s="1034"/>
      <c r="R65" s="1034"/>
      <c r="S65" s="1034"/>
      <c r="T65" s="1034"/>
      <c r="U65" s="341">
        <f t="shared" si="16"/>
        <v>0</v>
      </c>
      <c r="V65" s="393">
        <f t="shared" si="15"/>
        <v>0</v>
      </c>
      <c r="W65" s="341">
        <f t="shared" si="17"/>
        <v>0</v>
      </c>
      <c r="X65" s="1125"/>
      <c r="AD65" s="386">
        <v>64</v>
      </c>
      <c r="AE65" s="389" t="s">
        <v>618</v>
      </c>
      <c r="AF65" s="390">
        <v>360</v>
      </c>
    </row>
    <row r="66" spans="1:32" s="275" customFormat="1" ht="14.25" customHeight="1" x14ac:dyDescent="0.2">
      <c r="A66" s="1144"/>
      <c r="B66" s="1142"/>
      <c r="C66" s="1142"/>
      <c r="D66" s="1093"/>
      <c r="E66" s="1093"/>
      <c r="F66" s="1093"/>
      <c r="G66" s="1093"/>
      <c r="H66" s="1093"/>
      <c r="I66" s="1094"/>
      <c r="J66" s="1095"/>
      <c r="K66" s="1034"/>
      <c r="L66" s="1034"/>
      <c r="M66" s="1034"/>
      <c r="N66" s="1034"/>
      <c r="O66" s="1034"/>
      <c r="P66" s="1034"/>
      <c r="Q66" s="1034"/>
      <c r="R66" s="1034"/>
      <c r="S66" s="1034"/>
      <c r="T66" s="1034"/>
      <c r="U66" s="341">
        <f t="shared" si="16"/>
        <v>0</v>
      </c>
      <c r="V66" s="393">
        <f t="shared" si="15"/>
        <v>0</v>
      </c>
      <c r="W66" s="341">
        <f t="shared" si="17"/>
        <v>0</v>
      </c>
      <c r="X66" s="1125"/>
      <c r="AD66" s="386">
        <v>65</v>
      </c>
      <c r="AE66" s="389" t="s">
        <v>860</v>
      </c>
      <c r="AF66" s="390">
        <v>50</v>
      </c>
    </row>
    <row r="67" spans="1:32" s="275" customFormat="1" ht="14.25" customHeight="1" x14ac:dyDescent="0.2">
      <c r="A67" s="1144"/>
      <c r="B67" s="1142"/>
      <c r="C67" s="1142"/>
      <c r="D67" s="1093"/>
      <c r="E67" s="1093"/>
      <c r="F67" s="1093"/>
      <c r="G67" s="1093"/>
      <c r="H67" s="1093"/>
      <c r="I67" s="1094"/>
      <c r="J67" s="1095"/>
      <c r="K67" s="1034"/>
      <c r="L67" s="1034"/>
      <c r="M67" s="1034"/>
      <c r="N67" s="1034"/>
      <c r="O67" s="1034"/>
      <c r="P67" s="1034"/>
      <c r="Q67" s="1034"/>
      <c r="R67" s="1034"/>
      <c r="S67" s="1034"/>
      <c r="T67" s="1034"/>
      <c r="U67" s="341">
        <f t="shared" si="16"/>
        <v>0</v>
      </c>
      <c r="V67" s="393">
        <f t="shared" si="15"/>
        <v>0</v>
      </c>
      <c r="W67" s="341">
        <f t="shared" si="17"/>
        <v>0</v>
      </c>
      <c r="X67" s="1125"/>
      <c r="AD67" s="386">
        <v>66</v>
      </c>
      <c r="AE67" s="389" t="s">
        <v>100</v>
      </c>
      <c r="AF67" s="388">
        <v>100</v>
      </c>
    </row>
    <row r="68" spans="1:32" s="275" customFormat="1" ht="14.25" customHeight="1" x14ac:dyDescent="0.2">
      <c r="A68" s="1144"/>
      <c r="B68" s="1142"/>
      <c r="C68" s="1142"/>
      <c r="D68" s="1093"/>
      <c r="E68" s="1093"/>
      <c r="F68" s="1093"/>
      <c r="G68" s="1093"/>
      <c r="H68" s="1093"/>
      <c r="I68" s="1094"/>
      <c r="J68" s="1095"/>
      <c r="K68" s="1034"/>
      <c r="L68" s="1034"/>
      <c r="M68" s="1034"/>
      <c r="N68" s="1034"/>
      <c r="O68" s="1034"/>
      <c r="P68" s="1034"/>
      <c r="Q68" s="1034"/>
      <c r="R68" s="1034"/>
      <c r="S68" s="1034"/>
      <c r="T68" s="1034"/>
      <c r="U68" s="341">
        <f t="shared" si="16"/>
        <v>0</v>
      </c>
      <c r="V68" s="393">
        <f t="shared" si="15"/>
        <v>0</v>
      </c>
      <c r="W68" s="341">
        <f t="shared" si="17"/>
        <v>0</v>
      </c>
      <c r="X68" s="1125"/>
      <c r="AD68" s="386">
        <v>67</v>
      </c>
      <c r="AE68" s="389" t="s">
        <v>101</v>
      </c>
      <c r="AF68" s="388">
        <v>100</v>
      </c>
    </row>
    <row r="69" spans="1:32" s="275" customFormat="1" ht="14.25" customHeight="1" x14ac:dyDescent="0.2">
      <c r="A69" s="1144"/>
      <c r="B69" s="1142"/>
      <c r="C69" s="1142"/>
      <c r="D69" s="1093"/>
      <c r="E69" s="1093"/>
      <c r="F69" s="1093"/>
      <c r="G69" s="1093"/>
      <c r="H69" s="1093"/>
      <c r="I69" s="1094"/>
      <c r="J69" s="1095"/>
      <c r="K69" s="1034"/>
      <c r="L69" s="1034"/>
      <c r="M69" s="1034"/>
      <c r="N69" s="1034"/>
      <c r="O69" s="1034"/>
      <c r="P69" s="1034"/>
      <c r="Q69" s="1034"/>
      <c r="R69" s="1034"/>
      <c r="S69" s="1034"/>
      <c r="T69" s="1034"/>
      <c r="U69" s="341">
        <f t="shared" si="16"/>
        <v>0</v>
      </c>
      <c r="V69" s="393">
        <f t="shared" si="15"/>
        <v>0</v>
      </c>
      <c r="W69" s="341">
        <f t="shared" si="17"/>
        <v>0</v>
      </c>
      <c r="X69" s="1125"/>
      <c r="AD69" s="386">
        <v>68</v>
      </c>
      <c r="AE69" s="387" t="s">
        <v>657</v>
      </c>
      <c r="AF69" s="388">
        <v>300</v>
      </c>
    </row>
    <row r="70" spans="1:32" ht="14.25" customHeight="1" x14ac:dyDescent="0.2">
      <c r="A70" s="1144"/>
      <c r="B70" s="1142"/>
      <c r="C70" s="1142"/>
      <c r="D70" s="1093"/>
      <c r="E70" s="1093"/>
      <c r="F70" s="1093"/>
      <c r="G70" s="1093"/>
      <c r="H70" s="1093"/>
      <c r="I70" s="1094"/>
      <c r="J70" s="1095"/>
      <c r="K70" s="1034"/>
      <c r="L70" s="1034"/>
      <c r="M70" s="1034"/>
      <c r="N70" s="1034"/>
      <c r="O70" s="1034"/>
      <c r="P70" s="1034"/>
      <c r="Q70" s="1034"/>
      <c r="R70" s="1034"/>
      <c r="S70" s="1034"/>
      <c r="T70" s="1034"/>
      <c r="U70" s="341">
        <f t="shared" si="16"/>
        <v>0</v>
      </c>
      <c r="V70" s="393">
        <f t="shared" si="15"/>
        <v>0</v>
      </c>
      <c r="W70" s="341">
        <f t="shared" si="17"/>
        <v>0</v>
      </c>
      <c r="X70" s="1125"/>
      <c r="AD70" s="386">
        <v>69</v>
      </c>
      <c r="AE70" s="389" t="s">
        <v>619</v>
      </c>
      <c r="AF70" s="390">
        <v>60</v>
      </c>
    </row>
    <row r="71" spans="1:32" ht="14.25" customHeight="1" x14ac:dyDescent="0.2">
      <c r="A71" s="1144"/>
      <c r="B71" s="1142"/>
      <c r="C71" s="1142"/>
      <c r="D71" s="1093"/>
      <c r="E71" s="1093"/>
      <c r="F71" s="1093"/>
      <c r="G71" s="1093"/>
      <c r="H71" s="1093"/>
      <c r="I71" s="1094"/>
      <c r="J71" s="1095"/>
      <c r="K71" s="1034"/>
      <c r="L71" s="1034"/>
      <c r="M71" s="1034"/>
      <c r="N71" s="1034"/>
      <c r="O71" s="1034"/>
      <c r="P71" s="1034"/>
      <c r="Q71" s="1034"/>
      <c r="R71" s="1034"/>
      <c r="S71" s="1034"/>
      <c r="T71" s="1034"/>
      <c r="U71" s="341">
        <f t="shared" si="16"/>
        <v>0</v>
      </c>
      <c r="V71" s="393">
        <f t="shared" si="15"/>
        <v>0</v>
      </c>
      <c r="W71" s="341">
        <f t="shared" si="17"/>
        <v>0</v>
      </c>
      <c r="X71" s="1125"/>
    </row>
    <row r="72" spans="1:32" s="275" customFormat="1" ht="14.25" customHeight="1" x14ac:dyDescent="0.2">
      <c r="A72" s="1144"/>
      <c r="B72" s="1142"/>
      <c r="C72" s="1142"/>
      <c r="D72" s="1093"/>
      <c r="E72" s="1093"/>
      <c r="F72" s="1093"/>
      <c r="G72" s="1093"/>
      <c r="H72" s="1093"/>
      <c r="I72" s="1094"/>
      <c r="J72" s="1095"/>
      <c r="K72" s="1034"/>
      <c r="L72" s="1034"/>
      <c r="M72" s="1034"/>
      <c r="N72" s="1034"/>
      <c r="O72" s="1034"/>
      <c r="P72" s="1034"/>
      <c r="Q72" s="1034"/>
      <c r="R72" s="1034"/>
      <c r="S72" s="1034"/>
      <c r="T72" s="1034"/>
      <c r="U72" s="341">
        <f t="shared" si="16"/>
        <v>0</v>
      </c>
      <c r="V72" s="393">
        <f t="shared" si="15"/>
        <v>0</v>
      </c>
      <c r="W72" s="341">
        <f t="shared" si="17"/>
        <v>0</v>
      </c>
      <c r="X72" s="1125"/>
    </row>
    <row r="73" spans="1:32" ht="14.25" customHeight="1" x14ac:dyDescent="0.2">
      <c r="A73" s="1144"/>
      <c r="B73" s="1142"/>
      <c r="C73" s="1142"/>
      <c r="D73" s="1093"/>
      <c r="E73" s="1093"/>
      <c r="F73" s="1093"/>
      <c r="G73" s="1093"/>
      <c r="H73" s="1093"/>
      <c r="I73" s="1094"/>
      <c r="J73" s="1095"/>
      <c r="K73" s="1034"/>
      <c r="L73" s="1034"/>
      <c r="M73" s="1034"/>
      <c r="N73" s="1034"/>
      <c r="O73" s="1034"/>
      <c r="P73" s="1034"/>
      <c r="Q73" s="1034"/>
      <c r="R73" s="1034"/>
      <c r="S73" s="1034"/>
      <c r="T73" s="1034"/>
      <c r="U73" s="341">
        <f t="shared" si="16"/>
        <v>0</v>
      </c>
      <c r="V73" s="393">
        <f t="shared" si="15"/>
        <v>0</v>
      </c>
      <c r="W73" s="341">
        <f t="shared" si="17"/>
        <v>0</v>
      </c>
      <c r="X73" s="1125"/>
    </row>
    <row r="74" spans="1:32" s="275" customFormat="1" ht="14.25" customHeight="1" x14ac:dyDescent="0.2">
      <c r="A74" s="1144"/>
      <c r="B74" s="1142"/>
      <c r="C74" s="1142"/>
      <c r="D74" s="1093"/>
      <c r="E74" s="1093"/>
      <c r="F74" s="1093"/>
      <c r="G74" s="1093"/>
      <c r="H74" s="1093"/>
      <c r="I74" s="1094"/>
      <c r="J74" s="1095"/>
      <c r="K74" s="1034"/>
      <c r="L74" s="1034"/>
      <c r="M74" s="1034"/>
      <c r="N74" s="1034"/>
      <c r="O74" s="1034"/>
      <c r="P74" s="1034"/>
      <c r="Q74" s="1034"/>
      <c r="R74" s="1034"/>
      <c r="S74" s="1034"/>
      <c r="T74" s="1034"/>
      <c r="U74" s="341">
        <f t="shared" si="16"/>
        <v>0</v>
      </c>
      <c r="V74" s="393">
        <f t="shared" si="15"/>
        <v>0</v>
      </c>
      <c r="W74" s="341">
        <f t="shared" si="17"/>
        <v>0</v>
      </c>
      <c r="X74" s="1125"/>
      <c r="AD74" s="268"/>
      <c r="AE74" s="268"/>
      <c r="AF74" s="268"/>
    </row>
    <row r="75" spans="1:32" ht="14.25" customHeight="1" x14ac:dyDescent="0.2">
      <c r="A75" s="1144"/>
      <c r="B75" s="1040" t="s">
        <v>246</v>
      </c>
      <c r="C75" s="1040"/>
      <c r="D75" s="1040"/>
      <c r="E75" s="1040"/>
      <c r="F75" s="1040"/>
      <c r="G75" s="1040"/>
      <c r="H75" s="1040"/>
      <c r="I75" s="1114">
        <f>SUM(I50:J74)</f>
        <v>298</v>
      </c>
      <c r="J75" s="1115"/>
      <c r="K75" s="1042">
        <f>SUM(K50:L74)</f>
        <v>4</v>
      </c>
      <c r="L75" s="1042"/>
      <c r="M75" s="1042">
        <f>SUM(M50:N74)</f>
        <v>5</v>
      </c>
      <c r="N75" s="1042"/>
      <c r="O75" s="1042">
        <f>SUM(O50:P74)</f>
        <v>1</v>
      </c>
      <c r="P75" s="1042"/>
      <c r="Q75" s="1042">
        <f>SUM(Q50:R74)</f>
        <v>0</v>
      </c>
      <c r="R75" s="1042"/>
      <c r="S75" s="1042">
        <f>SUM(S50:T74)</f>
        <v>0</v>
      </c>
      <c r="T75" s="1042"/>
      <c r="U75" s="277">
        <f>SUM(U50:U74)</f>
        <v>308</v>
      </c>
      <c r="V75" s="402"/>
      <c r="W75" s="274"/>
      <c r="X75" s="1125"/>
      <c r="Z75" s="273">
        <f>U75-SUM(I75:T75)</f>
        <v>0</v>
      </c>
    </row>
    <row r="76" spans="1:32" ht="14.25" customHeight="1" thickBot="1" x14ac:dyDescent="0.25">
      <c r="A76" s="1145"/>
      <c r="B76" s="1113"/>
      <c r="C76" s="1113"/>
      <c r="D76" s="1113"/>
      <c r="E76" s="1113"/>
      <c r="F76" s="1113"/>
      <c r="G76" s="1113"/>
      <c r="H76" s="1113"/>
      <c r="I76" s="1112">
        <f>I50*$V$50+I51*$V$51+I52*$V$52+I53*$V$53+I54*$V$54+I55*$V$55+I56*$V$56+I57*$V$57+I58*$V$58+I59*$V$59+I60*$V$60+I61*$V$61+I62*$V$62+I63*$V$63+I64*$V$64+I65*$V$65+I66*$V$66+I67*$V$67+I68*$V$68+I69*$V$69+I70*$V$70+I71*$V$71+I72*$V$72+I73*$V$73+I74*V74</f>
        <v>21080</v>
      </c>
      <c r="J76" s="1112"/>
      <c r="K76" s="1112">
        <f>K50*$V$50+K51*$V$51+K52*$V$52+K53*$V$53+K54*$V$54+K55*$V$55+K56*$V$56+K57*$V$57+K58*$V$58+K59*$V$59+K60*$V$60+K61*$V$61+K62*$V$62+K63*$V$63+K64*$V$64+K65*$V$65+K66*$V$66+K67*$V$67+K68*$V$68+K69*$V$69+K70*$V$70+K71*$V$71+K72*$V$72+K73*$V$73+K74*X74</f>
        <v>120</v>
      </c>
      <c r="L76" s="1112"/>
      <c r="M76" s="1112">
        <f>M50*$V$50+M51*$V$51+M52*$V$52+M53*$V$53+M54*$V$54+M55*$V$55+M56*$V$56+M57*$V$57+M58*$V$58+M59*$V$59+M60*$V$60+M61*$V$61+M62*$V$62+M63*$V$63+M64*$V$64+M65*$V$65+M66*$V$66+M67*$V$67+M68*$V$68+M69*$V$69+M70*$V$70+M71*$V$71+M72*$V$72+M73*$V$73+M74*Y74</f>
        <v>150</v>
      </c>
      <c r="N76" s="1112"/>
      <c r="O76" s="1112">
        <f>O50*$V$50+O51*$V$51+O52*$V$52+O53*$V$53+O54*$V$54+O55*$V$55+O56*$V$56+O57*$V$57+O58*$V$58+O59*$V$59+O60*$V$60+O61*$V$61+O62*$V$62+O63*$V$63+O64*$V$64+O65*$V$65+O66*$V$66+O67*$V$67+O68*$V$68+O69*$V$69+O70*$V$70+O71*$V$71+O72*$V$72+O73*$V$73+O74*AA74</f>
        <v>30</v>
      </c>
      <c r="P76" s="1112"/>
      <c r="Q76" s="1112">
        <f>Q50*$V$50+Q51*$V$51+Q52*$V$52+Q53*$V$53+Q54*$V$54+Q55*$V$55+Q56*$V$56+Q57*$V$57+Q58*$V$58+Q59*$V$59+Q60*$V$60+Q61*$V$61+Q62*$V$62+Q63*$V$63+Q64*$V$64+Q65*$V$65+Q66*$V$66+Q67*$V$67+Q68*$V$68+Q69*$V$69+Q70*$V$70+Q71*$V$71+Q72*$V$72+Q73*$V$73+Q74*AC74</f>
        <v>0</v>
      </c>
      <c r="R76" s="1112"/>
      <c r="S76" s="1112">
        <f>S50*$V$50+S51*$V$51+S52*$V$52+S53*$V$53+S54*$V$54+S55*$V$55+S56*$V$56+S57*$V$57+S58*$V$58+S59*$V$59+S60*$V$60+S61*$V$61+S62*$V$62+S63*$V$63+S64*$V$64+S65*$V$65+S66*$V$66+S67*$V$67+S68*$V$68+S69*$V$69+S70*$V$70+S71*$V$71+S72*$V$72+S73*$V$73+S74*AE72</f>
        <v>0</v>
      </c>
      <c r="T76" s="1112"/>
      <c r="U76" s="278"/>
      <c r="V76" s="403"/>
      <c r="W76" s="279">
        <f>SUM(W50:W74)</f>
        <v>21380</v>
      </c>
      <c r="X76" s="1126"/>
    </row>
    <row r="77" spans="1:32" ht="14.25" customHeight="1" x14ac:dyDescent="0.2">
      <c r="A77" s="1146" t="s">
        <v>461</v>
      </c>
      <c r="B77" s="1153"/>
      <c r="C77" s="1156" t="s">
        <v>679</v>
      </c>
      <c r="D77" s="1156"/>
      <c r="E77" s="1156"/>
      <c r="F77" s="1156"/>
      <c r="G77" s="1156"/>
      <c r="H77" s="1157"/>
      <c r="I77" s="1146" t="s">
        <v>462</v>
      </c>
      <c r="J77" s="1153"/>
      <c r="K77" s="1159" t="s">
        <v>463</v>
      </c>
      <c r="L77" s="1159"/>
      <c r="M77" s="1160" t="s">
        <v>681</v>
      </c>
      <c r="N77" s="1161"/>
      <c r="O77" s="1161"/>
      <c r="P77" s="1161"/>
      <c r="Q77" s="1162" t="s">
        <v>680</v>
      </c>
      <c r="R77" s="1162"/>
      <c r="S77" s="1162"/>
      <c r="T77" s="1162"/>
      <c r="U77" s="1162"/>
      <c r="V77" s="1163"/>
      <c r="W77" s="1146" t="s">
        <v>464</v>
      </c>
      <c r="X77" s="1148">
        <f>SUM(X6:X48,X50)</f>
        <v>267890</v>
      </c>
    </row>
    <row r="78" spans="1:32" ht="14.25" customHeight="1" thickBot="1" x14ac:dyDescent="0.25">
      <c r="A78" s="1154"/>
      <c r="B78" s="1155"/>
      <c r="C78" s="1151"/>
      <c r="D78" s="1151"/>
      <c r="E78" s="1151"/>
      <c r="F78" s="1151"/>
      <c r="G78" s="1151"/>
      <c r="H78" s="1158"/>
      <c r="I78" s="1154"/>
      <c r="J78" s="1155"/>
      <c r="K78" s="1150" t="s">
        <v>465</v>
      </c>
      <c r="L78" s="1150"/>
      <c r="M78" s="1151" t="s">
        <v>679</v>
      </c>
      <c r="N78" s="1151"/>
      <c r="O78" s="1151"/>
      <c r="P78" s="1151"/>
      <c r="Q78" s="1151"/>
      <c r="R78" s="1151"/>
      <c r="S78" s="1014" t="s">
        <v>466</v>
      </c>
      <c r="T78" s="1014"/>
      <c r="U78" s="1151" t="s">
        <v>682</v>
      </c>
      <c r="V78" s="1152"/>
      <c r="W78" s="1147"/>
      <c r="X78" s="1149"/>
    </row>
  </sheetData>
  <sheetProtection algorithmName="SHA-512" hashValue="iO+pIRslfHbDcEkQPMsFLMVe5iwCSRmLFPT8DvH9S+u18vvP+HDmRvwJzxX4DSVUMryQIGBkd6y6+aVw7iECHg==" saltValue="NvLKxumH55cDGlmTLb7CFA==" spinCount="100000" sheet="1" formatCells="0" formatColumns="0" formatRows="0" selectLockedCells="1"/>
  <mergeCells count="542">
    <mergeCell ref="AH3:AJ8"/>
    <mergeCell ref="G43:J43"/>
    <mergeCell ref="G16:J16"/>
    <mergeCell ref="G17:J17"/>
    <mergeCell ref="G18:J18"/>
    <mergeCell ref="G19:J19"/>
    <mergeCell ref="G40:J40"/>
    <mergeCell ref="G41:J41"/>
    <mergeCell ref="G42:J42"/>
    <mergeCell ref="Q17:R17"/>
    <mergeCell ref="Q18:R18"/>
    <mergeCell ref="G38:J38"/>
    <mergeCell ref="G36:J36"/>
    <mergeCell ref="O36:P36"/>
    <mergeCell ref="Q36:R36"/>
    <mergeCell ref="O35:P35"/>
    <mergeCell ref="Q35:R35"/>
    <mergeCell ref="G37:J37"/>
    <mergeCell ref="Q33:R33"/>
    <mergeCell ref="O30:P30"/>
    <mergeCell ref="Q30:R30"/>
    <mergeCell ref="O24:P24"/>
    <mergeCell ref="Q24:R24"/>
    <mergeCell ref="Q23:R23"/>
    <mergeCell ref="Q16:R16"/>
    <mergeCell ref="S17:T17"/>
    <mergeCell ref="S18:T18"/>
    <mergeCell ref="K41:L41"/>
    <mergeCell ref="K42:L42"/>
    <mergeCell ref="M41:N41"/>
    <mergeCell ref="M42:N42"/>
    <mergeCell ref="O41:P41"/>
    <mergeCell ref="O42:P42"/>
    <mergeCell ref="Q41:R41"/>
    <mergeCell ref="Q42:R42"/>
    <mergeCell ref="S41:T41"/>
    <mergeCell ref="S42:T42"/>
    <mergeCell ref="O39:P39"/>
    <mergeCell ref="Q39:R39"/>
    <mergeCell ref="S39:T39"/>
    <mergeCell ref="Q37:R37"/>
    <mergeCell ref="S37:T37"/>
    <mergeCell ref="K38:L38"/>
    <mergeCell ref="Q40:R40"/>
    <mergeCell ref="S40:T40"/>
    <mergeCell ref="S38:T38"/>
    <mergeCell ref="S35:T35"/>
    <mergeCell ref="K36:L36"/>
    <mergeCell ref="I76:J76"/>
    <mergeCell ref="K76:L76"/>
    <mergeCell ref="M76:N76"/>
    <mergeCell ref="O76:P76"/>
    <mergeCell ref="Q76:R76"/>
    <mergeCell ref="S76:T76"/>
    <mergeCell ref="B75:H76"/>
    <mergeCell ref="I75:J75"/>
    <mergeCell ref="K75:L75"/>
    <mergeCell ref="M75:N75"/>
    <mergeCell ref="O75:P75"/>
    <mergeCell ref="Q75:R75"/>
    <mergeCell ref="S75:T75"/>
    <mergeCell ref="W77:W78"/>
    <mergeCell ref="X77:X78"/>
    <mergeCell ref="K78:L78"/>
    <mergeCell ref="M78:R78"/>
    <mergeCell ref="S78:T78"/>
    <mergeCell ref="U78:V78"/>
    <mergeCell ref="A77:B78"/>
    <mergeCell ref="C77:H78"/>
    <mergeCell ref="I77:J78"/>
    <mergeCell ref="K77:L77"/>
    <mergeCell ref="M77:P77"/>
    <mergeCell ref="Q77:V77"/>
    <mergeCell ref="Q73:R73"/>
    <mergeCell ref="S73:T73"/>
    <mergeCell ref="B74:C74"/>
    <mergeCell ref="D74:H74"/>
    <mergeCell ref="I74:J74"/>
    <mergeCell ref="K74:L74"/>
    <mergeCell ref="M74:N74"/>
    <mergeCell ref="O74:P74"/>
    <mergeCell ref="Q74:R74"/>
    <mergeCell ref="S74:T74"/>
    <mergeCell ref="B73:C73"/>
    <mergeCell ref="D73:H73"/>
    <mergeCell ref="I73:J73"/>
    <mergeCell ref="K73:L73"/>
    <mergeCell ref="M73:N73"/>
    <mergeCell ref="O73:P73"/>
    <mergeCell ref="Q71:R71"/>
    <mergeCell ref="S71:T71"/>
    <mergeCell ref="B72:C72"/>
    <mergeCell ref="D72:H72"/>
    <mergeCell ref="I72:J72"/>
    <mergeCell ref="K72:L72"/>
    <mergeCell ref="M72:N72"/>
    <mergeCell ref="O72:P72"/>
    <mergeCell ref="Q72:R72"/>
    <mergeCell ref="S72:T72"/>
    <mergeCell ref="B71:C71"/>
    <mergeCell ref="D71:H71"/>
    <mergeCell ref="I71:J71"/>
    <mergeCell ref="K71:L71"/>
    <mergeCell ref="M71:N71"/>
    <mergeCell ref="O71:P71"/>
    <mergeCell ref="Q69:R69"/>
    <mergeCell ref="S69:T69"/>
    <mergeCell ref="B70:C70"/>
    <mergeCell ref="D70:H70"/>
    <mergeCell ref="I70:J70"/>
    <mergeCell ref="K70:L70"/>
    <mergeCell ref="M70:N70"/>
    <mergeCell ref="O70:P70"/>
    <mergeCell ref="Q70:R70"/>
    <mergeCell ref="S70:T70"/>
    <mergeCell ref="B69:C69"/>
    <mergeCell ref="D69:H69"/>
    <mergeCell ref="I69:J69"/>
    <mergeCell ref="K69:L69"/>
    <mergeCell ref="M69:N69"/>
    <mergeCell ref="O69:P69"/>
    <mergeCell ref="Q67:R67"/>
    <mergeCell ref="S67:T67"/>
    <mergeCell ref="B68:C68"/>
    <mergeCell ref="D68:H68"/>
    <mergeCell ref="I68:J68"/>
    <mergeCell ref="K68:L68"/>
    <mergeCell ref="M68:N68"/>
    <mergeCell ref="O68:P68"/>
    <mergeCell ref="Q68:R68"/>
    <mergeCell ref="S68:T68"/>
    <mergeCell ref="B67:C67"/>
    <mergeCell ref="D67:H67"/>
    <mergeCell ref="I67:J67"/>
    <mergeCell ref="K67:L67"/>
    <mergeCell ref="M67:N67"/>
    <mergeCell ref="O67:P67"/>
    <mergeCell ref="Q65:R65"/>
    <mergeCell ref="S65:T65"/>
    <mergeCell ref="B66:C66"/>
    <mergeCell ref="D66:H66"/>
    <mergeCell ref="I66:J66"/>
    <mergeCell ref="K66:L66"/>
    <mergeCell ref="M66:N66"/>
    <mergeCell ref="O66:P66"/>
    <mergeCell ref="Q66:R66"/>
    <mergeCell ref="S66:T66"/>
    <mergeCell ref="B65:C65"/>
    <mergeCell ref="D65:H65"/>
    <mergeCell ref="I65:J65"/>
    <mergeCell ref="K65:L65"/>
    <mergeCell ref="M65:N65"/>
    <mergeCell ref="O65:P65"/>
    <mergeCell ref="Q63:R63"/>
    <mergeCell ref="S63:T63"/>
    <mergeCell ref="B64:C64"/>
    <mergeCell ref="D64:H64"/>
    <mergeCell ref="I64:J64"/>
    <mergeCell ref="K64:L64"/>
    <mergeCell ref="M64:N64"/>
    <mergeCell ref="O64:P64"/>
    <mergeCell ref="Q64:R64"/>
    <mergeCell ref="S64:T64"/>
    <mergeCell ref="B63:C63"/>
    <mergeCell ref="D63:H63"/>
    <mergeCell ref="I63:J63"/>
    <mergeCell ref="K63:L63"/>
    <mergeCell ref="M63:N63"/>
    <mergeCell ref="O63:P63"/>
    <mergeCell ref="Q61:R61"/>
    <mergeCell ref="S61:T61"/>
    <mergeCell ref="B62:C62"/>
    <mergeCell ref="D62:H62"/>
    <mergeCell ref="I62:J62"/>
    <mergeCell ref="K62:L62"/>
    <mergeCell ref="M62:N62"/>
    <mergeCell ref="O62:P62"/>
    <mergeCell ref="Q62:R62"/>
    <mergeCell ref="S62:T62"/>
    <mergeCell ref="B61:C61"/>
    <mergeCell ref="D61:H61"/>
    <mergeCell ref="I61:J61"/>
    <mergeCell ref="K61:L61"/>
    <mergeCell ref="M61:N61"/>
    <mergeCell ref="O61:P61"/>
    <mergeCell ref="Q59:R59"/>
    <mergeCell ref="S59:T59"/>
    <mergeCell ref="B60:C60"/>
    <mergeCell ref="D60:H60"/>
    <mergeCell ref="I60:J60"/>
    <mergeCell ref="K60:L60"/>
    <mergeCell ref="M60:N60"/>
    <mergeCell ref="O60:P60"/>
    <mergeCell ref="Q60:R60"/>
    <mergeCell ref="S60:T60"/>
    <mergeCell ref="B59:C59"/>
    <mergeCell ref="D59:H59"/>
    <mergeCell ref="I59:J59"/>
    <mergeCell ref="K59:L59"/>
    <mergeCell ref="M59:N59"/>
    <mergeCell ref="O59:P59"/>
    <mergeCell ref="Q57:R57"/>
    <mergeCell ref="S57:T57"/>
    <mergeCell ref="B58:C58"/>
    <mergeCell ref="D58:H58"/>
    <mergeCell ref="I58:J58"/>
    <mergeCell ref="K58:L58"/>
    <mergeCell ref="M58:N58"/>
    <mergeCell ref="O58:P58"/>
    <mergeCell ref="Q58:R58"/>
    <mergeCell ref="S58:T58"/>
    <mergeCell ref="B57:C57"/>
    <mergeCell ref="D57:H57"/>
    <mergeCell ref="I57:J57"/>
    <mergeCell ref="K57:L57"/>
    <mergeCell ref="M57:N57"/>
    <mergeCell ref="O57:P57"/>
    <mergeCell ref="S55:T55"/>
    <mergeCell ref="B56:C56"/>
    <mergeCell ref="D56:H56"/>
    <mergeCell ref="I56:J56"/>
    <mergeCell ref="K56:L56"/>
    <mergeCell ref="M56:N56"/>
    <mergeCell ref="O56:P56"/>
    <mergeCell ref="Q56:R56"/>
    <mergeCell ref="S56:T56"/>
    <mergeCell ref="B55:C55"/>
    <mergeCell ref="D55:H55"/>
    <mergeCell ref="I55:J55"/>
    <mergeCell ref="K55:L55"/>
    <mergeCell ref="M55:N55"/>
    <mergeCell ref="O55:P55"/>
    <mergeCell ref="X50:X76"/>
    <mergeCell ref="B51:C51"/>
    <mergeCell ref="D51:H51"/>
    <mergeCell ref="I51:J51"/>
    <mergeCell ref="K51:L51"/>
    <mergeCell ref="M51:N51"/>
    <mergeCell ref="O51:P51"/>
    <mergeCell ref="Q51:R51"/>
    <mergeCell ref="S51:T51"/>
    <mergeCell ref="M52:N52"/>
    <mergeCell ref="O52:P52"/>
    <mergeCell ref="Q52:R52"/>
    <mergeCell ref="S52:T52"/>
    <mergeCell ref="B53:C53"/>
    <mergeCell ref="D53:H53"/>
    <mergeCell ref="I53:J53"/>
    <mergeCell ref="K53:L53"/>
    <mergeCell ref="M53:N53"/>
    <mergeCell ref="O53:P53"/>
    <mergeCell ref="Q53:R53"/>
    <mergeCell ref="S53:T53"/>
    <mergeCell ref="B54:C54"/>
    <mergeCell ref="D54:H54"/>
    <mergeCell ref="I54:J54"/>
    <mergeCell ref="B50:C50"/>
    <mergeCell ref="D50:H50"/>
    <mergeCell ref="I50:J50"/>
    <mergeCell ref="K50:L50"/>
    <mergeCell ref="M50:N50"/>
    <mergeCell ref="O50:P50"/>
    <mergeCell ref="Q50:R50"/>
    <mergeCell ref="S50:T50"/>
    <mergeCell ref="A49:A76"/>
    <mergeCell ref="B49:C49"/>
    <mergeCell ref="D49:H49"/>
    <mergeCell ref="I49:J49"/>
    <mergeCell ref="K49:L49"/>
    <mergeCell ref="M49:N49"/>
    <mergeCell ref="B52:C52"/>
    <mergeCell ref="D52:H52"/>
    <mergeCell ref="I52:J52"/>
    <mergeCell ref="K52:L52"/>
    <mergeCell ref="K54:L54"/>
    <mergeCell ref="M54:N54"/>
    <mergeCell ref="O54:P54"/>
    <mergeCell ref="Q54:R54"/>
    <mergeCell ref="S54:T54"/>
    <mergeCell ref="Q55:R55"/>
    <mergeCell ref="G47:J47"/>
    <mergeCell ref="K47:L47"/>
    <mergeCell ref="M47:N47"/>
    <mergeCell ref="O47:P47"/>
    <mergeCell ref="Q47:R47"/>
    <mergeCell ref="S47:T47"/>
    <mergeCell ref="O49:P49"/>
    <mergeCell ref="Q49:R49"/>
    <mergeCell ref="S49:T49"/>
    <mergeCell ref="G46:J46"/>
    <mergeCell ref="K46:L46"/>
    <mergeCell ref="M46:N46"/>
    <mergeCell ref="O46:P46"/>
    <mergeCell ref="Q46:R46"/>
    <mergeCell ref="S46:T46"/>
    <mergeCell ref="K44:L44"/>
    <mergeCell ref="M44:N44"/>
    <mergeCell ref="O44:P44"/>
    <mergeCell ref="Q44:R44"/>
    <mergeCell ref="S44:T44"/>
    <mergeCell ref="G45:J45"/>
    <mergeCell ref="K45:L45"/>
    <mergeCell ref="M45:N45"/>
    <mergeCell ref="O45:P45"/>
    <mergeCell ref="C44:J44"/>
    <mergeCell ref="S36:T36"/>
    <mergeCell ref="X40:X48"/>
    <mergeCell ref="K43:L43"/>
    <mergeCell ref="M43:N43"/>
    <mergeCell ref="O43:P43"/>
    <mergeCell ref="Q43:R43"/>
    <mergeCell ref="S43:T43"/>
    <mergeCell ref="K40:L40"/>
    <mergeCell ref="M40:N40"/>
    <mergeCell ref="O40:P40"/>
    <mergeCell ref="K37:L37"/>
    <mergeCell ref="M37:N37"/>
    <mergeCell ref="O37:P37"/>
    <mergeCell ref="M38:N38"/>
    <mergeCell ref="O38:P38"/>
    <mergeCell ref="Q38:R38"/>
    <mergeCell ref="Q45:R45"/>
    <mergeCell ref="S45:T45"/>
    <mergeCell ref="O48:P48"/>
    <mergeCell ref="Q48:R48"/>
    <mergeCell ref="S48:T48"/>
    <mergeCell ref="M36:N36"/>
    <mergeCell ref="S33:T33"/>
    <mergeCell ref="C34:J34"/>
    <mergeCell ref="K34:L34"/>
    <mergeCell ref="M34:N34"/>
    <mergeCell ref="O34:P34"/>
    <mergeCell ref="Q34:R34"/>
    <mergeCell ref="S34:T34"/>
    <mergeCell ref="S31:T31"/>
    <mergeCell ref="G32:J32"/>
    <mergeCell ref="K32:L32"/>
    <mergeCell ref="M32:N32"/>
    <mergeCell ref="O32:P32"/>
    <mergeCell ref="Q32:R32"/>
    <mergeCell ref="S32:T32"/>
    <mergeCell ref="C31:F33"/>
    <mergeCell ref="G31:J31"/>
    <mergeCell ref="K31:L31"/>
    <mergeCell ref="M31:N31"/>
    <mergeCell ref="O31:P31"/>
    <mergeCell ref="Q31:R31"/>
    <mergeCell ref="G33:J33"/>
    <mergeCell ref="K33:L33"/>
    <mergeCell ref="M33:N33"/>
    <mergeCell ref="M28:N28"/>
    <mergeCell ref="O28:P28"/>
    <mergeCell ref="Q28:R28"/>
    <mergeCell ref="S28:T28"/>
    <mergeCell ref="G29:J29"/>
    <mergeCell ref="K29:L29"/>
    <mergeCell ref="M29:N29"/>
    <mergeCell ref="O29:P29"/>
    <mergeCell ref="Q29:R29"/>
    <mergeCell ref="S24:T24"/>
    <mergeCell ref="X24:X39"/>
    <mergeCell ref="G25:J25"/>
    <mergeCell ref="K25:L25"/>
    <mergeCell ref="M25:N25"/>
    <mergeCell ref="O25:P25"/>
    <mergeCell ref="Q25:R25"/>
    <mergeCell ref="S25:T25"/>
    <mergeCell ref="O26:P26"/>
    <mergeCell ref="Q26:R26"/>
    <mergeCell ref="S26:T26"/>
    <mergeCell ref="G27:J27"/>
    <mergeCell ref="K27:L27"/>
    <mergeCell ref="M27:N27"/>
    <mergeCell ref="O27:P27"/>
    <mergeCell ref="Q27:R27"/>
    <mergeCell ref="S27:T27"/>
    <mergeCell ref="O33:P33"/>
    <mergeCell ref="S29:T29"/>
    <mergeCell ref="C30:J30"/>
    <mergeCell ref="K30:L30"/>
    <mergeCell ref="M30:N30"/>
    <mergeCell ref="S30:T30"/>
    <mergeCell ref="K28:L28"/>
    <mergeCell ref="Q21:R21"/>
    <mergeCell ref="A24:A48"/>
    <mergeCell ref="B24:B39"/>
    <mergeCell ref="C24:F29"/>
    <mergeCell ref="G24:J24"/>
    <mergeCell ref="K24:L24"/>
    <mergeCell ref="M24:N24"/>
    <mergeCell ref="G26:J26"/>
    <mergeCell ref="K26:L26"/>
    <mergeCell ref="M26:N26"/>
    <mergeCell ref="G28:J28"/>
    <mergeCell ref="C39:J39"/>
    <mergeCell ref="K39:L39"/>
    <mergeCell ref="M39:N39"/>
    <mergeCell ref="C48:J48"/>
    <mergeCell ref="K48:L48"/>
    <mergeCell ref="M48:N48"/>
    <mergeCell ref="C45:F47"/>
    <mergeCell ref="C35:F38"/>
    <mergeCell ref="G35:J35"/>
    <mergeCell ref="K35:L35"/>
    <mergeCell ref="M35:N35"/>
    <mergeCell ref="B40:B48"/>
    <mergeCell ref="C40:F43"/>
    <mergeCell ref="S16:T16"/>
    <mergeCell ref="V16:V20"/>
    <mergeCell ref="W16:W20"/>
    <mergeCell ref="X16:X23"/>
    <mergeCell ref="K19:L19"/>
    <mergeCell ref="M19:N19"/>
    <mergeCell ref="O19:P19"/>
    <mergeCell ref="Q19:R19"/>
    <mergeCell ref="K20:L20"/>
    <mergeCell ref="M20:N20"/>
    <mergeCell ref="O20:P20"/>
    <mergeCell ref="Q20:R20"/>
    <mergeCell ref="S20:T20"/>
    <mergeCell ref="S19:T19"/>
    <mergeCell ref="K23:L23"/>
    <mergeCell ref="M23:N23"/>
    <mergeCell ref="S23:T23"/>
    <mergeCell ref="S21:T21"/>
    <mergeCell ref="K22:L22"/>
    <mergeCell ref="M22:N22"/>
    <mergeCell ref="O22:P22"/>
    <mergeCell ref="Q22:R22"/>
    <mergeCell ref="S22:T22"/>
    <mergeCell ref="K21:L21"/>
    <mergeCell ref="B16:B23"/>
    <mergeCell ref="C16:F19"/>
    <mergeCell ref="K16:L16"/>
    <mergeCell ref="M16:N16"/>
    <mergeCell ref="O16:P16"/>
    <mergeCell ref="K17:L17"/>
    <mergeCell ref="K18:L18"/>
    <mergeCell ref="M17:N17"/>
    <mergeCell ref="M18:N18"/>
    <mergeCell ref="O17:P17"/>
    <mergeCell ref="O18:P18"/>
    <mergeCell ref="C23:J23"/>
    <mergeCell ref="O23:P23"/>
    <mergeCell ref="C21:F22"/>
    <mergeCell ref="C20:J20"/>
    <mergeCell ref="G22:J22"/>
    <mergeCell ref="G21:J21"/>
    <mergeCell ref="M21:N21"/>
    <mergeCell ref="O21:P21"/>
    <mergeCell ref="Q11:R11"/>
    <mergeCell ref="C15:J15"/>
    <mergeCell ref="K15:L15"/>
    <mergeCell ref="M15:N15"/>
    <mergeCell ref="O15:P15"/>
    <mergeCell ref="Q15:R15"/>
    <mergeCell ref="S15:T15"/>
    <mergeCell ref="S13:T13"/>
    <mergeCell ref="G14:J14"/>
    <mergeCell ref="K14:L14"/>
    <mergeCell ref="M14:N14"/>
    <mergeCell ref="O14:P14"/>
    <mergeCell ref="Q14:R14"/>
    <mergeCell ref="S14:T14"/>
    <mergeCell ref="C13:F14"/>
    <mergeCell ref="G13:J13"/>
    <mergeCell ref="K13:L13"/>
    <mergeCell ref="M13:N13"/>
    <mergeCell ref="O13:P13"/>
    <mergeCell ref="Q13:R13"/>
    <mergeCell ref="X6:X15"/>
    <mergeCell ref="G7:J7"/>
    <mergeCell ref="K7:L7"/>
    <mergeCell ref="M7:N7"/>
    <mergeCell ref="O7:P7"/>
    <mergeCell ref="Q7:R7"/>
    <mergeCell ref="S7:T7"/>
    <mergeCell ref="O8:P8"/>
    <mergeCell ref="Q8:R8"/>
    <mergeCell ref="S8:T8"/>
    <mergeCell ref="G9:J9"/>
    <mergeCell ref="K9:L9"/>
    <mergeCell ref="M9:N9"/>
    <mergeCell ref="O9:P9"/>
    <mergeCell ref="Q9:R9"/>
    <mergeCell ref="S9:T9"/>
    <mergeCell ref="S11:T11"/>
    <mergeCell ref="C12:J12"/>
    <mergeCell ref="K12:L12"/>
    <mergeCell ref="M12:N12"/>
    <mergeCell ref="O12:P12"/>
    <mergeCell ref="Q12:R12"/>
    <mergeCell ref="S12:T12"/>
    <mergeCell ref="K10:L10"/>
    <mergeCell ref="Q4:R4"/>
    <mergeCell ref="S4:T4"/>
    <mergeCell ref="K5:L5"/>
    <mergeCell ref="A6:A23"/>
    <mergeCell ref="B6:B15"/>
    <mergeCell ref="C6:F11"/>
    <mergeCell ref="G6:J6"/>
    <mergeCell ref="K6:L6"/>
    <mergeCell ref="M6:N6"/>
    <mergeCell ref="G8:J8"/>
    <mergeCell ref="K8:L8"/>
    <mergeCell ref="M8:N8"/>
    <mergeCell ref="G10:J10"/>
    <mergeCell ref="O6:P6"/>
    <mergeCell ref="Q6:R6"/>
    <mergeCell ref="S6:T6"/>
    <mergeCell ref="M10:N10"/>
    <mergeCell ref="O10:P10"/>
    <mergeCell ref="Q10:R10"/>
    <mergeCell ref="S10:T10"/>
    <mergeCell ref="G11:J11"/>
    <mergeCell ref="K11:L11"/>
    <mergeCell ref="M11:N11"/>
    <mergeCell ref="O11:P11"/>
    <mergeCell ref="A1:X1"/>
    <mergeCell ref="AD1:AF1"/>
    <mergeCell ref="A2:C2"/>
    <mergeCell ref="D2:I2"/>
    <mergeCell ref="K2:P2"/>
    <mergeCell ref="S2:T2"/>
    <mergeCell ref="U2:X2"/>
    <mergeCell ref="A3:J5"/>
    <mergeCell ref="K3:L3"/>
    <mergeCell ref="M3:N3"/>
    <mergeCell ref="O3:P3"/>
    <mergeCell ref="Q3:R3"/>
    <mergeCell ref="S3:T3"/>
    <mergeCell ref="M5:N5"/>
    <mergeCell ref="O5:P5"/>
    <mergeCell ref="Q5:R5"/>
    <mergeCell ref="S5:T5"/>
    <mergeCell ref="U3:U5"/>
    <mergeCell ref="V3:V5"/>
    <mergeCell ref="W3:W5"/>
    <mergeCell ref="X3:X5"/>
    <mergeCell ref="K4:L4"/>
    <mergeCell ref="M4:N4"/>
    <mergeCell ref="O4:P4"/>
  </mergeCells>
  <phoneticPr fontId="1"/>
  <dataValidations disablePrompts="1" count="2">
    <dataValidation imeMode="off" allowBlank="1" showInputMessage="1" showErrorMessage="1" sqref="S31:S38 O6:O11 Q6:Q11 S6:S11 M6:M11 K24:K29 Q50:Q74 S50:S74 K50:K74 M50:M74 K31:K38 Q31:Q38 M31:M38 O31:O38 S24:S29 K6:K11 O50:O74 M24:M29 O24:O29 Q24:Q29 I50:I74 S40:S48 Q40:Q48 O40:O48 M40:M48 K40:K48" xr:uid="{00000000-0002-0000-1500-000000000000}"/>
    <dataValidation type="list" allowBlank="1" showInputMessage="1" showErrorMessage="1" sqref="D50:H74" xr:uid="{00000000-0002-0000-1500-000001000000}">
      <formula1>$AE$2:$AE$70</formula1>
    </dataValidation>
  </dataValidations>
  <printOptions horizontalCentered="1"/>
  <pageMargins left="0.39370078740157483" right="0" top="0.19685039370078741" bottom="0.19685039370078741" header="0" footer="0"/>
  <pageSetup paperSize="9" scale="76" firstPageNumber="23" orientation="portrait" r:id="rId1"/>
  <headerFooter scaleWithDoc="0">
    <oddHeader>&amp;L&amp;"HG丸ｺﾞｼｯｸM-PRO,標準"&amp;10［提出書類12］</oddHeader>
    <oddFooter>&amp;C&amp;"HG丸ｺﾞｼｯｸM-PRO,標準"&amp;8［提出書類12］</oddFooter>
    <evenHeader>&amp;L&amp;"HG丸ｺﾞｼｯｸM-PRO,標準"&amp;10［提出書類14］&amp;R&amp;"ＭＳ ゴシック,太字"&amp;12記入例</even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dimension ref="A1:AJ54"/>
  <sheetViews>
    <sheetView showZeros="0" view="pageBreakPreview" zoomScale="80" zoomScaleNormal="100" zoomScaleSheetLayoutView="80" workbookViewId="0">
      <selection activeCell="A2" sqref="A2:R2"/>
    </sheetView>
  </sheetViews>
  <sheetFormatPr defaultColWidth="9" defaultRowHeight="13" x14ac:dyDescent="0.2"/>
  <cols>
    <col min="1" max="1" width="1.26953125" style="153" customWidth="1"/>
    <col min="2" max="2" width="6.6328125" style="153" customWidth="1"/>
    <col min="3" max="3" width="8.6328125" style="153" customWidth="1"/>
    <col min="4" max="16" width="6.08984375" style="153" customWidth="1"/>
    <col min="17" max="17" width="8.6328125" style="153" customWidth="1"/>
    <col min="18" max="18" width="1.26953125" style="158" customWidth="1"/>
    <col min="19" max="19" width="1.26953125" style="153" customWidth="1"/>
    <col min="20" max="20" width="6.6328125" style="153" customWidth="1"/>
    <col min="21" max="21" width="8.6328125" style="153" customWidth="1"/>
    <col min="22" max="34" width="6.08984375" style="153" customWidth="1"/>
    <col min="35" max="35" width="8.6328125" style="153" customWidth="1"/>
    <col min="36" max="36" width="1.26953125" style="158" customWidth="1"/>
    <col min="37" max="16384" width="9" style="153"/>
  </cols>
  <sheetData>
    <row r="1" spans="1:36" ht="13.5" customHeight="1" x14ac:dyDescent="0.2">
      <c r="A1" s="319"/>
      <c r="B1" s="319" t="s">
        <v>573</v>
      </c>
      <c r="C1" s="319"/>
      <c r="D1" s="319"/>
      <c r="E1" s="319"/>
      <c r="F1" s="319"/>
      <c r="G1" s="319"/>
      <c r="H1" s="319"/>
      <c r="I1" s="319"/>
      <c r="J1" s="319"/>
      <c r="K1" s="320"/>
      <c r="L1" s="320"/>
      <c r="M1" s="320"/>
      <c r="N1" s="320"/>
      <c r="O1" s="320"/>
      <c r="P1" s="320"/>
      <c r="Q1" s="320"/>
      <c r="R1" s="321"/>
      <c r="S1" s="319"/>
      <c r="T1" s="319" t="s">
        <v>573</v>
      </c>
      <c r="U1" s="319"/>
      <c r="V1" s="319"/>
      <c r="W1" s="319"/>
      <c r="X1" s="319"/>
      <c r="Y1" s="319"/>
      <c r="Z1" s="319"/>
      <c r="AA1" s="319"/>
      <c r="AB1" s="319"/>
      <c r="AC1" s="320"/>
      <c r="AD1" s="320"/>
      <c r="AE1" s="320"/>
      <c r="AF1" s="320"/>
      <c r="AG1" s="320"/>
      <c r="AH1" s="320"/>
      <c r="AI1" s="320"/>
      <c r="AJ1" s="321"/>
    </row>
    <row r="2" spans="1:36" s="154" customFormat="1" ht="30" customHeight="1" x14ac:dyDescent="0.3">
      <c r="A2" s="1199" t="s">
        <v>419</v>
      </c>
      <c r="B2" s="1199"/>
      <c r="C2" s="1199"/>
      <c r="D2" s="1199"/>
      <c r="E2" s="1199"/>
      <c r="F2" s="1199"/>
      <c r="G2" s="1199"/>
      <c r="H2" s="1199"/>
      <c r="I2" s="1199"/>
      <c r="J2" s="1199"/>
      <c r="K2" s="1199"/>
      <c r="L2" s="1199"/>
      <c r="M2" s="1199"/>
      <c r="N2" s="1199"/>
      <c r="O2" s="1199"/>
      <c r="P2" s="1199"/>
      <c r="Q2" s="1199"/>
      <c r="R2" s="1199"/>
      <c r="S2" s="1199" t="s">
        <v>419</v>
      </c>
      <c r="T2" s="1199"/>
      <c r="U2" s="1199"/>
      <c r="V2" s="1199"/>
      <c r="W2" s="1199"/>
      <c r="X2" s="1199"/>
      <c r="Y2" s="1199"/>
      <c r="Z2" s="1199"/>
      <c r="AA2" s="1199"/>
      <c r="AB2" s="1199"/>
      <c r="AC2" s="1199"/>
      <c r="AD2" s="1199"/>
      <c r="AE2" s="1199"/>
      <c r="AF2" s="1199"/>
      <c r="AG2" s="1199"/>
      <c r="AH2" s="1199"/>
      <c r="AI2" s="1199"/>
      <c r="AJ2" s="1199"/>
    </row>
    <row r="3" spans="1:36" s="154" customFormat="1" ht="19.5" customHeight="1" x14ac:dyDescent="0.2">
      <c r="A3" s="322"/>
      <c r="B3" s="323"/>
      <c r="C3" s="323"/>
      <c r="D3" s="322"/>
      <c r="E3" s="322"/>
      <c r="F3" s="322"/>
      <c r="G3" s="322"/>
      <c r="H3" s="322"/>
      <c r="I3" s="322"/>
      <c r="J3" s="322"/>
      <c r="K3" s="322"/>
      <c r="L3" s="322"/>
      <c r="M3" s="322"/>
      <c r="N3" s="322"/>
      <c r="O3" s="322"/>
      <c r="P3" s="322"/>
      <c r="Q3" s="322"/>
      <c r="R3" s="324"/>
      <c r="S3" s="322"/>
      <c r="T3" s="323"/>
      <c r="U3" s="323"/>
      <c r="V3" s="322"/>
      <c r="W3" s="322"/>
      <c r="X3" s="322"/>
      <c r="Y3" s="322"/>
      <c r="Z3" s="322"/>
      <c r="AA3" s="322"/>
      <c r="AB3" s="322"/>
      <c r="AC3" s="322"/>
      <c r="AD3" s="322"/>
      <c r="AE3" s="322"/>
      <c r="AF3" s="322"/>
      <c r="AG3" s="322"/>
      <c r="AH3" s="322"/>
      <c r="AI3" s="322"/>
      <c r="AJ3" s="324"/>
    </row>
    <row r="4" spans="1:36" s="154" customFormat="1" ht="19.5" customHeight="1" x14ac:dyDescent="0.2">
      <c r="A4" s="322"/>
      <c r="B4" s="322"/>
      <c r="C4" s="325" t="s">
        <v>249</v>
      </c>
      <c r="D4" s="1187"/>
      <c r="E4" s="1187"/>
      <c r="F4" s="1187"/>
      <c r="G4" s="1187"/>
      <c r="H4" s="1187"/>
      <c r="I4" s="1187"/>
      <c r="J4" s="1187"/>
      <c r="K4" s="322"/>
      <c r="L4" s="322"/>
      <c r="M4" s="322"/>
      <c r="N4" s="322"/>
      <c r="O4" s="322"/>
      <c r="P4" s="322"/>
      <c r="Q4" s="322"/>
      <c r="R4" s="324"/>
      <c r="S4" s="322"/>
      <c r="T4" s="322"/>
      <c r="U4" s="325" t="s">
        <v>249</v>
      </c>
      <c r="V4" s="1187" t="s">
        <v>508</v>
      </c>
      <c r="W4" s="1187"/>
      <c r="X4" s="1187"/>
      <c r="Y4" s="1187"/>
      <c r="Z4" s="1187"/>
      <c r="AA4" s="1187"/>
      <c r="AB4" s="1187"/>
      <c r="AC4" s="322"/>
      <c r="AD4" s="322"/>
      <c r="AE4" s="322"/>
      <c r="AF4" s="322"/>
      <c r="AG4" s="322"/>
      <c r="AH4" s="322"/>
      <c r="AI4" s="322"/>
      <c r="AJ4" s="324"/>
    </row>
    <row r="5" spans="1:36" s="154" customFormat="1" ht="19.5" customHeight="1" x14ac:dyDescent="0.2">
      <c r="A5" s="322"/>
      <c r="B5" s="322"/>
      <c r="C5" s="326"/>
      <c r="D5" s="327"/>
      <c r="E5" s="327"/>
      <c r="F5" s="327"/>
      <c r="G5" s="327"/>
      <c r="H5" s="327"/>
      <c r="I5" s="327"/>
      <c r="J5" s="327"/>
      <c r="K5" s="322"/>
      <c r="L5" s="322"/>
      <c r="M5" s="322"/>
      <c r="N5" s="322"/>
      <c r="O5" s="322"/>
      <c r="P5" s="322"/>
      <c r="Q5" s="322"/>
      <c r="R5" s="324"/>
      <c r="S5" s="322"/>
      <c r="T5" s="322"/>
      <c r="U5" s="326"/>
      <c r="V5" s="327"/>
      <c r="W5" s="327"/>
      <c r="X5" s="327"/>
      <c r="Y5" s="327"/>
      <c r="Z5" s="327"/>
      <c r="AA5" s="327"/>
      <c r="AB5" s="327"/>
      <c r="AC5" s="322"/>
      <c r="AD5" s="322"/>
      <c r="AE5" s="322"/>
      <c r="AF5" s="322"/>
      <c r="AG5" s="322"/>
      <c r="AH5" s="322"/>
      <c r="AI5" s="322"/>
      <c r="AJ5" s="324"/>
    </row>
    <row r="6" spans="1:36" s="155" customFormat="1" ht="19.5" customHeight="1" x14ac:dyDescent="0.2">
      <c r="A6" s="324"/>
      <c r="B6" s="328"/>
      <c r="C6" s="328"/>
      <c r="D6" s="1203" t="s">
        <v>255</v>
      </c>
      <c r="E6" s="1203"/>
      <c r="F6" s="1220"/>
      <c r="G6" s="1220"/>
      <c r="H6" s="1220"/>
      <c r="I6" s="325" t="s">
        <v>126</v>
      </c>
      <c r="J6" s="1220" t="str">
        <f>IF(F6=0,"",F6+4)</f>
        <v/>
      </c>
      <c r="K6" s="1220"/>
      <c r="L6" s="1220"/>
      <c r="M6" s="324"/>
      <c r="N6" s="324"/>
      <c r="O6" s="324"/>
      <c r="P6" s="324"/>
      <c r="Q6" s="324"/>
      <c r="R6" s="324"/>
      <c r="S6" s="324"/>
      <c r="T6" s="328"/>
      <c r="U6" s="328"/>
      <c r="V6" s="1203" t="s">
        <v>255</v>
      </c>
      <c r="W6" s="1203"/>
      <c r="X6" s="1220">
        <v>45545</v>
      </c>
      <c r="Y6" s="1220"/>
      <c r="Z6" s="1220"/>
      <c r="AA6" s="325" t="s">
        <v>126</v>
      </c>
      <c r="AB6" s="1220">
        <f>IF(X6=0,"",X6+4)</f>
        <v>45549</v>
      </c>
      <c r="AC6" s="1220"/>
      <c r="AD6" s="1220"/>
      <c r="AE6" s="324"/>
      <c r="AF6" s="324"/>
      <c r="AG6" s="324"/>
      <c r="AH6" s="324"/>
      <c r="AI6" s="324"/>
      <c r="AJ6" s="324"/>
    </row>
    <row r="7" spans="1:36" ht="19.5" customHeight="1" thickBot="1" x14ac:dyDescent="0.25">
      <c r="A7" s="320"/>
      <c r="B7" s="320" t="s">
        <v>509</v>
      </c>
      <c r="C7" s="320"/>
      <c r="D7" s="320"/>
      <c r="E7" s="320"/>
      <c r="F7" s="320"/>
      <c r="G7" s="320"/>
      <c r="H7" s="320"/>
      <c r="I7" s="320"/>
      <c r="J7" s="320"/>
      <c r="K7" s="320"/>
      <c r="L7" s="320"/>
      <c r="M7" s="320"/>
      <c r="N7" s="320"/>
      <c r="O7" s="320"/>
      <c r="P7" s="320"/>
      <c r="Q7" s="320"/>
      <c r="R7" s="321"/>
      <c r="S7" s="320"/>
      <c r="T7" s="320" t="s">
        <v>510</v>
      </c>
      <c r="U7" s="320"/>
      <c r="V7" s="320"/>
      <c r="W7" s="320"/>
      <c r="X7" s="320"/>
      <c r="Y7" s="320"/>
      <c r="Z7" s="320"/>
      <c r="AA7" s="320"/>
      <c r="AB7" s="320"/>
      <c r="AC7" s="320"/>
      <c r="AD7" s="320"/>
      <c r="AE7" s="320"/>
      <c r="AF7" s="320"/>
      <c r="AG7" s="320"/>
      <c r="AH7" s="320"/>
      <c r="AI7" s="320"/>
      <c r="AJ7" s="321"/>
    </row>
    <row r="8" spans="1:36" ht="19.5" customHeight="1" x14ac:dyDescent="0.2">
      <c r="A8" s="152"/>
      <c r="B8" s="1204"/>
      <c r="C8" s="1205"/>
      <c r="D8" s="1188" t="s">
        <v>253</v>
      </c>
      <c r="E8" s="1190"/>
      <c r="F8" s="1188" t="s">
        <v>22</v>
      </c>
      <c r="G8" s="1189"/>
      <c r="H8" s="1190"/>
      <c r="I8" s="1188" t="s">
        <v>21</v>
      </c>
      <c r="J8" s="1189"/>
      <c r="K8" s="1190"/>
      <c r="L8" s="1188" t="s">
        <v>20</v>
      </c>
      <c r="M8" s="1189"/>
      <c r="N8" s="1190"/>
      <c r="O8" s="1188" t="s">
        <v>254</v>
      </c>
      <c r="P8" s="1190"/>
      <c r="Q8" s="1200" t="s">
        <v>271</v>
      </c>
      <c r="R8" s="159"/>
      <c r="S8" s="152"/>
      <c r="T8" s="1204"/>
      <c r="U8" s="1205"/>
      <c r="V8" s="1188" t="s">
        <v>253</v>
      </c>
      <c r="W8" s="1190"/>
      <c r="X8" s="1188" t="s">
        <v>22</v>
      </c>
      <c r="Y8" s="1189"/>
      <c r="Z8" s="1190"/>
      <c r="AA8" s="1188" t="s">
        <v>21</v>
      </c>
      <c r="AB8" s="1189"/>
      <c r="AC8" s="1190"/>
      <c r="AD8" s="1188" t="s">
        <v>20</v>
      </c>
      <c r="AE8" s="1189"/>
      <c r="AF8" s="1190"/>
      <c r="AG8" s="1188" t="s">
        <v>254</v>
      </c>
      <c r="AH8" s="1190"/>
      <c r="AI8" s="1200" t="s">
        <v>271</v>
      </c>
      <c r="AJ8" s="159"/>
    </row>
    <row r="9" spans="1:36" ht="19.5" customHeight="1" x14ac:dyDescent="0.2">
      <c r="A9" s="152"/>
      <c r="B9" s="1206"/>
      <c r="C9" s="1207"/>
      <c r="D9" s="1191" t="str">
        <f>IF(F6=0,"",F6)</f>
        <v/>
      </c>
      <c r="E9" s="1192"/>
      <c r="F9" s="1191" t="str">
        <f>IF(F6=0,"",D9+1)</f>
        <v/>
      </c>
      <c r="G9" s="1221"/>
      <c r="H9" s="1192"/>
      <c r="I9" s="1191" t="str">
        <f>IF(F6=0,"",F9+1)</f>
        <v/>
      </c>
      <c r="J9" s="1221"/>
      <c r="K9" s="1192"/>
      <c r="L9" s="1191" t="str">
        <f>IF(F6=0,"",I9+1)</f>
        <v/>
      </c>
      <c r="M9" s="1221"/>
      <c r="N9" s="1192"/>
      <c r="O9" s="1191" t="str">
        <f>IF(F6=0,"",L9+1)</f>
        <v/>
      </c>
      <c r="P9" s="1192"/>
      <c r="Q9" s="1201"/>
      <c r="S9" s="152"/>
      <c r="T9" s="1206"/>
      <c r="U9" s="1207"/>
      <c r="V9" s="1191">
        <f>IF(X6=0,"",X6)</f>
        <v>45545</v>
      </c>
      <c r="W9" s="1192"/>
      <c r="X9" s="1191">
        <f>IF(X6=0,"",V9+1)</f>
        <v>45546</v>
      </c>
      <c r="Y9" s="1221"/>
      <c r="Z9" s="1192"/>
      <c r="AA9" s="1191">
        <f>IF(X6=0,"",X9+1)</f>
        <v>45547</v>
      </c>
      <c r="AB9" s="1221"/>
      <c r="AC9" s="1192"/>
      <c r="AD9" s="1191">
        <f>IF(X6=0,"",AA9+1)</f>
        <v>45548</v>
      </c>
      <c r="AE9" s="1221"/>
      <c r="AF9" s="1192"/>
      <c r="AG9" s="1191">
        <f>IF(X6=0,"",AD9+1)</f>
        <v>45549</v>
      </c>
      <c r="AH9" s="1192"/>
      <c r="AI9" s="1201"/>
    </row>
    <row r="10" spans="1:36" s="157" customFormat="1" ht="19.5" customHeight="1" thickBot="1" x14ac:dyDescent="0.25">
      <c r="A10" s="156"/>
      <c r="B10" s="1208"/>
      <c r="C10" s="1209"/>
      <c r="D10" s="161" t="s">
        <v>250</v>
      </c>
      <c r="E10" s="162" t="s">
        <v>251</v>
      </c>
      <c r="F10" s="161" t="s">
        <v>252</v>
      </c>
      <c r="G10" s="163" t="s">
        <v>250</v>
      </c>
      <c r="H10" s="162" t="s">
        <v>251</v>
      </c>
      <c r="I10" s="161" t="s">
        <v>252</v>
      </c>
      <c r="J10" s="163" t="s">
        <v>250</v>
      </c>
      <c r="K10" s="162" t="s">
        <v>251</v>
      </c>
      <c r="L10" s="161" t="s">
        <v>252</v>
      </c>
      <c r="M10" s="163" t="s">
        <v>250</v>
      </c>
      <c r="N10" s="162" t="s">
        <v>251</v>
      </c>
      <c r="O10" s="161" t="s">
        <v>252</v>
      </c>
      <c r="P10" s="162" t="s">
        <v>250</v>
      </c>
      <c r="Q10" s="1202"/>
      <c r="R10" s="160"/>
      <c r="S10" s="156"/>
      <c r="T10" s="1208"/>
      <c r="U10" s="1209"/>
      <c r="V10" s="161" t="s">
        <v>250</v>
      </c>
      <c r="W10" s="162" t="s">
        <v>251</v>
      </c>
      <c r="X10" s="161" t="s">
        <v>252</v>
      </c>
      <c r="Y10" s="163" t="s">
        <v>250</v>
      </c>
      <c r="Z10" s="162" t="s">
        <v>251</v>
      </c>
      <c r="AA10" s="161" t="s">
        <v>252</v>
      </c>
      <c r="AB10" s="163" t="s">
        <v>250</v>
      </c>
      <c r="AC10" s="162" t="s">
        <v>251</v>
      </c>
      <c r="AD10" s="161" t="s">
        <v>252</v>
      </c>
      <c r="AE10" s="163" t="s">
        <v>250</v>
      </c>
      <c r="AF10" s="162" t="s">
        <v>251</v>
      </c>
      <c r="AG10" s="161" t="s">
        <v>252</v>
      </c>
      <c r="AH10" s="162" t="s">
        <v>250</v>
      </c>
      <c r="AI10" s="1202"/>
      <c r="AJ10" s="160"/>
    </row>
    <row r="11" spans="1:36" ht="22.5" customHeight="1" x14ac:dyDescent="0.2">
      <c r="A11" s="152"/>
      <c r="B11" s="1177" t="s">
        <v>632</v>
      </c>
      <c r="C11" s="1178"/>
      <c r="D11" s="182"/>
      <c r="E11" s="186"/>
      <c r="F11" s="185"/>
      <c r="G11" s="183"/>
      <c r="H11" s="184"/>
      <c r="I11" s="185"/>
      <c r="J11" s="183"/>
      <c r="K11" s="184"/>
      <c r="L11" s="185"/>
      <c r="M11" s="183"/>
      <c r="N11" s="184"/>
      <c r="O11" s="185"/>
      <c r="P11" s="184"/>
      <c r="Q11" s="204">
        <f>SUM(D11:P11)</f>
        <v>0</v>
      </c>
      <c r="S11" s="152"/>
      <c r="T11" s="1177" t="s">
        <v>632</v>
      </c>
      <c r="U11" s="1178"/>
      <c r="V11" s="182"/>
      <c r="W11" s="186">
        <v>31</v>
      </c>
      <c r="X11" s="185">
        <v>31</v>
      </c>
      <c r="Y11" s="183"/>
      <c r="Z11" s="184">
        <v>31</v>
      </c>
      <c r="AA11" s="185">
        <v>31</v>
      </c>
      <c r="AB11" s="183"/>
      <c r="AC11" s="184">
        <v>31</v>
      </c>
      <c r="AD11" s="185">
        <v>31</v>
      </c>
      <c r="AE11" s="183">
        <v>31</v>
      </c>
      <c r="AF11" s="184">
        <v>31</v>
      </c>
      <c r="AG11" s="185">
        <v>31</v>
      </c>
      <c r="AH11" s="184">
        <v>31</v>
      </c>
      <c r="AI11" s="204">
        <f>SUM(V11:AH11)</f>
        <v>310</v>
      </c>
    </row>
    <row r="12" spans="1:36" ht="22.5" customHeight="1" x14ac:dyDescent="0.2">
      <c r="A12" s="152"/>
      <c r="B12" s="1179" t="s">
        <v>561</v>
      </c>
      <c r="C12" s="1180"/>
      <c r="D12" s="169"/>
      <c r="E12" s="170"/>
      <c r="F12" s="171"/>
      <c r="G12" s="172"/>
      <c r="H12" s="173"/>
      <c r="I12" s="171"/>
      <c r="J12" s="172"/>
      <c r="K12" s="173"/>
      <c r="L12" s="171"/>
      <c r="M12" s="172"/>
      <c r="N12" s="173"/>
      <c r="O12" s="171"/>
      <c r="P12" s="173"/>
      <c r="Q12" s="205">
        <f t="shared" ref="Q12:Q44" si="0">SUM(D12:P12)</f>
        <v>0</v>
      </c>
      <c r="S12" s="152"/>
      <c r="T12" s="1179" t="s">
        <v>561</v>
      </c>
      <c r="U12" s="1180"/>
      <c r="V12" s="169"/>
      <c r="W12" s="170">
        <v>1</v>
      </c>
      <c r="X12" s="171">
        <v>1</v>
      </c>
      <c r="Y12" s="172"/>
      <c r="Z12" s="173">
        <v>1</v>
      </c>
      <c r="AA12" s="171">
        <v>1</v>
      </c>
      <c r="AB12" s="172"/>
      <c r="AC12" s="173"/>
      <c r="AD12" s="171">
        <v>1</v>
      </c>
      <c r="AE12" s="172">
        <v>1</v>
      </c>
      <c r="AF12" s="173">
        <v>1</v>
      </c>
      <c r="AG12" s="171">
        <v>1</v>
      </c>
      <c r="AH12" s="173">
        <v>1</v>
      </c>
      <c r="AI12" s="205">
        <f t="shared" ref="AI12:AI44" si="1">SUM(V12:AH12)</f>
        <v>9</v>
      </c>
    </row>
    <row r="13" spans="1:36" ht="22.5" customHeight="1" x14ac:dyDescent="0.2">
      <c r="A13" s="152"/>
      <c r="B13" s="1181"/>
      <c r="C13" s="1182"/>
      <c r="D13" s="164"/>
      <c r="E13" s="165"/>
      <c r="F13" s="166"/>
      <c r="G13" s="167"/>
      <c r="H13" s="168"/>
      <c r="I13" s="166"/>
      <c r="J13" s="167"/>
      <c r="K13" s="168"/>
      <c r="L13" s="166"/>
      <c r="M13" s="167"/>
      <c r="N13" s="168"/>
      <c r="O13" s="166"/>
      <c r="P13" s="168"/>
      <c r="Q13" s="205">
        <f t="shared" si="0"/>
        <v>0</v>
      </c>
      <c r="S13" s="152"/>
      <c r="T13" s="1181" t="s">
        <v>683</v>
      </c>
      <c r="U13" s="1182"/>
      <c r="V13" s="164"/>
      <c r="W13" s="165">
        <v>1</v>
      </c>
      <c r="X13" s="166">
        <v>1</v>
      </c>
      <c r="Y13" s="167"/>
      <c r="Z13" s="168">
        <v>1</v>
      </c>
      <c r="AA13" s="166">
        <v>1</v>
      </c>
      <c r="AB13" s="167"/>
      <c r="AC13" s="168">
        <v>1</v>
      </c>
      <c r="AD13" s="166">
        <v>1</v>
      </c>
      <c r="AE13" s="167">
        <v>1</v>
      </c>
      <c r="AF13" s="168">
        <v>1</v>
      </c>
      <c r="AG13" s="166">
        <v>1</v>
      </c>
      <c r="AH13" s="168">
        <v>1</v>
      </c>
      <c r="AI13" s="205">
        <f t="shared" si="1"/>
        <v>10</v>
      </c>
    </row>
    <row r="14" spans="1:36" ht="22.5" customHeight="1" x14ac:dyDescent="0.2">
      <c r="A14" s="152"/>
      <c r="B14" s="1181"/>
      <c r="C14" s="1182"/>
      <c r="D14" s="164"/>
      <c r="E14" s="165"/>
      <c r="F14" s="166"/>
      <c r="G14" s="167"/>
      <c r="H14" s="168"/>
      <c r="I14" s="166"/>
      <c r="J14" s="167"/>
      <c r="K14" s="168"/>
      <c r="L14" s="166"/>
      <c r="M14" s="167"/>
      <c r="N14" s="168"/>
      <c r="O14" s="166"/>
      <c r="P14" s="168"/>
      <c r="Q14" s="205">
        <f t="shared" si="0"/>
        <v>0</v>
      </c>
      <c r="S14" s="152"/>
      <c r="T14" s="1181"/>
      <c r="U14" s="1182"/>
      <c r="V14" s="164"/>
      <c r="W14" s="165"/>
      <c r="X14" s="166"/>
      <c r="Y14" s="167"/>
      <c r="Z14" s="168"/>
      <c r="AA14" s="166"/>
      <c r="AB14" s="167"/>
      <c r="AC14" s="168"/>
      <c r="AD14" s="166"/>
      <c r="AE14" s="167"/>
      <c r="AF14" s="168"/>
      <c r="AG14" s="166"/>
      <c r="AH14" s="168"/>
      <c r="AI14" s="205">
        <f t="shared" si="1"/>
        <v>0</v>
      </c>
    </row>
    <row r="15" spans="1:36" ht="22.5" customHeight="1" thickBot="1" x14ac:dyDescent="0.25">
      <c r="A15" s="152"/>
      <c r="B15" s="1183"/>
      <c r="C15" s="1184"/>
      <c r="D15" s="174"/>
      <c r="E15" s="175"/>
      <c r="F15" s="174"/>
      <c r="G15" s="176"/>
      <c r="H15" s="177"/>
      <c r="I15" s="174"/>
      <c r="J15" s="176"/>
      <c r="K15" s="177"/>
      <c r="L15" s="174"/>
      <c r="M15" s="176"/>
      <c r="N15" s="177"/>
      <c r="O15" s="174"/>
      <c r="P15" s="177"/>
      <c r="Q15" s="206">
        <f t="shared" si="0"/>
        <v>0</v>
      </c>
      <c r="S15" s="152"/>
      <c r="T15" s="1183"/>
      <c r="U15" s="1184"/>
      <c r="V15" s="174"/>
      <c r="W15" s="175"/>
      <c r="X15" s="174"/>
      <c r="Y15" s="176"/>
      <c r="Z15" s="177"/>
      <c r="AA15" s="174"/>
      <c r="AB15" s="176"/>
      <c r="AC15" s="177"/>
      <c r="AD15" s="174"/>
      <c r="AE15" s="176"/>
      <c r="AF15" s="177"/>
      <c r="AG15" s="174"/>
      <c r="AH15" s="177"/>
      <c r="AI15" s="206">
        <f t="shared" si="1"/>
        <v>0</v>
      </c>
    </row>
    <row r="16" spans="1:36" ht="22.5" customHeight="1" thickTop="1" thickBot="1" x14ac:dyDescent="0.25">
      <c r="A16" s="152"/>
      <c r="B16" s="1185" t="s">
        <v>266</v>
      </c>
      <c r="C16" s="1186"/>
      <c r="D16" s="178">
        <f>SUM(D11:D15)</f>
        <v>0</v>
      </c>
      <c r="E16" s="179">
        <f t="shared" ref="E16:P16" si="2">SUM(E11:E15)</f>
        <v>0</v>
      </c>
      <c r="F16" s="178">
        <f t="shared" si="2"/>
        <v>0</v>
      </c>
      <c r="G16" s="180">
        <f t="shared" si="2"/>
        <v>0</v>
      </c>
      <c r="H16" s="181">
        <f t="shared" si="2"/>
        <v>0</v>
      </c>
      <c r="I16" s="178">
        <f t="shared" si="2"/>
        <v>0</v>
      </c>
      <c r="J16" s="180">
        <f t="shared" si="2"/>
        <v>0</v>
      </c>
      <c r="K16" s="179">
        <f t="shared" si="2"/>
        <v>0</v>
      </c>
      <c r="L16" s="182">
        <f t="shared" si="2"/>
        <v>0</v>
      </c>
      <c r="M16" s="183">
        <f t="shared" si="2"/>
        <v>0</v>
      </c>
      <c r="N16" s="184">
        <f t="shared" si="2"/>
        <v>0</v>
      </c>
      <c r="O16" s="185">
        <f t="shared" si="2"/>
        <v>0</v>
      </c>
      <c r="P16" s="184">
        <f t="shared" si="2"/>
        <v>0</v>
      </c>
      <c r="Q16" s="204">
        <f t="shared" si="0"/>
        <v>0</v>
      </c>
      <c r="S16" s="152"/>
      <c r="T16" s="1185" t="s">
        <v>266</v>
      </c>
      <c r="U16" s="1186"/>
      <c r="V16" s="178">
        <f>SUM(V11:V15)</f>
        <v>0</v>
      </c>
      <c r="W16" s="179">
        <f t="shared" ref="W16:AH16" si="3">SUM(W11:W15)</f>
        <v>33</v>
      </c>
      <c r="X16" s="178">
        <f t="shared" si="3"/>
        <v>33</v>
      </c>
      <c r="Y16" s="180"/>
      <c r="Z16" s="181">
        <f t="shared" si="3"/>
        <v>33</v>
      </c>
      <c r="AA16" s="178">
        <f t="shared" si="3"/>
        <v>33</v>
      </c>
      <c r="AB16" s="180"/>
      <c r="AC16" s="179">
        <f t="shared" si="3"/>
        <v>32</v>
      </c>
      <c r="AD16" s="182">
        <f t="shared" si="3"/>
        <v>33</v>
      </c>
      <c r="AE16" s="183">
        <f t="shared" si="3"/>
        <v>33</v>
      </c>
      <c r="AF16" s="184">
        <f t="shared" si="3"/>
        <v>33</v>
      </c>
      <c r="AG16" s="185">
        <f t="shared" si="3"/>
        <v>33</v>
      </c>
      <c r="AH16" s="184">
        <f t="shared" si="3"/>
        <v>33</v>
      </c>
      <c r="AI16" s="204">
        <f t="shared" si="1"/>
        <v>329</v>
      </c>
    </row>
    <row r="17" spans="1:35" ht="22.5" customHeight="1" x14ac:dyDescent="0.2">
      <c r="A17" s="152"/>
      <c r="B17" s="1210" t="s">
        <v>562</v>
      </c>
      <c r="C17" s="1211"/>
      <c r="D17" s="187"/>
      <c r="E17" s="188"/>
      <c r="F17" s="187"/>
      <c r="G17" s="189"/>
      <c r="H17" s="190"/>
      <c r="I17" s="187"/>
      <c r="J17" s="189"/>
      <c r="K17" s="190"/>
      <c r="L17" s="191"/>
      <c r="M17" s="192"/>
      <c r="N17" s="193"/>
      <c r="O17" s="191"/>
      <c r="P17" s="193"/>
      <c r="Q17" s="207">
        <f t="shared" si="0"/>
        <v>0</v>
      </c>
      <c r="S17" s="152"/>
      <c r="T17" s="1210" t="s">
        <v>562</v>
      </c>
      <c r="U17" s="1211"/>
      <c r="V17" s="187"/>
      <c r="W17" s="188">
        <v>1</v>
      </c>
      <c r="X17" s="187">
        <v>1</v>
      </c>
      <c r="Y17" s="189"/>
      <c r="Z17" s="190"/>
      <c r="AA17" s="187">
        <v>1</v>
      </c>
      <c r="AB17" s="189"/>
      <c r="AC17" s="190">
        <v>1</v>
      </c>
      <c r="AD17" s="191">
        <v>1</v>
      </c>
      <c r="AE17" s="192">
        <v>1</v>
      </c>
      <c r="AF17" s="193">
        <v>1</v>
      </c>
      <c r="AG17" s="191">
        <v>1</v>
      </c>
      <c r="AH17" s="193">
        <v>1</v>
      </c>
      <c r="AI17" s="207">
        <f t="shared" si="1"/>
        <v>9</v>
      </c>
    </row>
    <row r="18" spans="1:35" ht="22.5" customHeight="1" x14ac:dyDescent="0.2">
      <c r="A18" s="152"/>
      <c r="B18" s="1210" t="s">
        <v>563</v>
      </c>
      <c r="C18" s="1211"/>
      <c r="D18" s="171"/>
      <c r="E18" s="170"/>
      <c r="F18" s="171"/>
      <c r="G18" s="172"/>
      <c r="H18" s="173"/>
      <c r="I18" s="171"/>
      <c r="J18" s="172"/>
      <c r="K18" s="173"/>
      <c r="L18" s="171"/>
      <c r="M18" s="172"/>
      <c r="N18" s="173"/>
      <c r="O18" s="171"/>
      <c r="P18" s="173"/>
      <c r="Q18" s="205">
        <f t="shared" si="0"/>
        <v>0</v>
      </c>
      <c r="S18" s="152"/>
      <c r="T18" s="1210" t="s">
        <v>563</v>
      </c>
      <c r="U18" s="1211"/>
      <c r="V18" s="171"/>
      <c r="W18" s="170"/>
      <c r="X18" s="171">
        <v>1</v>
      </c>
      <c r="Y18" s="172"/>
      <c r="Z18" s="173">
        <v>1</v>
      </c>
      <c r="AA18" s="171">
        <v>1</v>
      </c>
      <c r="AB18" s="172"/>
      <c r="AC18" s="173"/>
      <c r="AD18" s="171"/>
      <c r="AE18" s="172"/>
      <c r="AF18" s="173">
        <v>1</v>
      </c>
      <c r="AG18" s="171">
        <v>1</v>
      </c>
      <c r="AH18" s="173">
        <v>1</v>
      </c>
      <c r="AI18" s="205">
        <f t="shared" si="1"/>
        <v>6</v>
      </c>
    </row>
    <row r="19" spans="1:35" ht="22.5" customHeight="1" x14ac:dyDescent="0.2">
      <c r="A19" s="152"/>
      <c r="B19" s="1210" t="s">
        <v>564</v>
      </c>
      <c r="C19" s="1211"/>
      <c r="D19" s="171"/>
      <c r="E19" s="170"/>
      <c r="F19" s="171"/>
      <c r="G19" s="172"/>
      <c r="H19" s="173"/>
      <c r="I19" s="171"/>
      <c r="J19" s="172"/>
      <c r="K19" s="173"/>
      <c r="L19" s="171"/>
      <c r="M19" s="172"/>
      <c r="N19" s="173"/>
      <c r="O19" s="171"/>
      <c r="P19" s="173"/>
      <c r="Q19" s="205">
        <f t="shared" si="0"/>
        <v>0</v>
      </c>
      <c r="S19" s="152"/>
      <c r="T19" s="1210" t="s">
        <v>564</v>
      </c>
      <c r="U19" s="1211"/>
      <c r="V19" s="171"/>
      <c r="W19" s="170">
        <v>1</v>
      </c>
      <c r="X19" s="171">
        <v>1</v>
      </c>
      <c r="Y19" s="172"/>
      <c r="Z19" s="173">
        <v>1</v>
      </c>
      <c r="AA19" s="171">
        <v>1</v>
      </c>
      <c r="AB19" s="172"/>
      <c r="AC19" s="173">
        <v>1</v>
      </c>
      <c r="AD19" s="171">
        <v>1</v>
      </c>
      <c r="AE19" s="172"/>
      <c r="AF19" s="173"/>
      <c r="AG19" s="171"/>
      <c r="AH19" s="173">
        <v>1</v>
      </c>
      <c r="AI19" s="205">
        <f t="shared" si="1"/>
        <v>7</v>
      </c>
    </row>
    <row r="20" spans="1:35" ht="22.5" customHeight="1" x14ac:dyDescent="0.2">
      <c r="A20" s="152"/>
      <c r="B20" s="1210" t="s">
        <v>565</v>
      </c>
      <c r="C20" s="1211"/>
      <c r="D20" s="171"/>
      <c r="E20" s="170"/>
      <c r="F20" s="171"/>
      <c r="G20" s="172"/>
      <c r="H20" s="173"/>
      <c r="I20" s="171"/>
      <c r="J20" s="172"/>
      <c r="K20" s="173"/>
      <c r="L20" s="171"/>
      <c r="M20" s="172"/>
      <c r="N20" s="173"/>
      <c r="O20" s="171"/>
      <c r="P20" s="173"/>
      <c r="Q20" s="205">
        <f t="shared" si="0"/>
        <v>0</v>
      </c>
      <c r="S20" s="152"/>
      <c r="T20" s="1210" t="s">
        <v>565</v>
      </c>
      <c r="U20" s="1211"/>
      <c r="V20" s="171"/>
      <c r="W20" s="170"/>
      <c r="X20" s="171"/>
      <c r="Y20" s="172"/>
      <c r="Z20" s="173"/>
      <c r="AA20" s="171"/>
      <c r="AB20" s="172"/>
      <c r="AC20" s="173">
        <v>1</v>
      </c>
      <c r="AD20" s="171">
        <v>1</v>
      </c>
      <c r="AE20" s="172">
        <v>1</v>
      </c>
      <c r="AF20" s="173">
        <v>1</v>
      </c>
      <c r="AG20" s="171">
        <v>1</v>
      </c>
      <c r="AH20" s="173">
        <v>1</v>
      </c>
      <c r="AI20" s="205">
        <f t="shared" si="1"/>
        <v>6</v>
      </c>
    </row>
    <row r="21" spans="1:35" ht="22.5" customHeight="1" x14ac:dyDescent="0.2">
      <c r="A21" s="152"/>
      <c r="B21" s="1210" t="s">
        <v>566</v>
      </c>
      <c r="C21" s="1211"/>
      <c r="D21" s="171"/>
      <c r="E21" s="170"/>
      <c r="F21" s="171"/>
      <c r="G21" s="172"/>
      <c r="H21" s="173"/>
      <c r="I21" s="171"/>
      <c r="J21" s="172"/>
      <c r="K21" s="173"/>
      <c r="L21" s="171"/>
      <c r="M21" s="172"/>
      <c r="N21" s="173"/>
      <c r="O21" s="171"/>
      <c r="P21" s="173"/>
      <c r="Q21" s="205">
        <f t="shared" si="0"/>
        <v>0</v>
      </c>
      <c r="S21" s="152"/>
      <c r="T21" s="1210" t="s">
        <v>566</v>
      </c>
      <c r="U21" s="1211"/>
      <c r="V21" s="171"/>
      <c r="W21" s="170">
        <v>1</v>
      </c>
      <c r="X21" s="171">
        <v>1</v>
      </c>
      <c r="Y21" s="172"/>
      <c r="Z21" s="173">
        <v>1</v>
      </c>
      <c r="AA21" s="171">
        <v>1</v>
      </c>
      <c r="AB21" s="172"/>
      <c r="AC21" s="173"/>
      <c r="AD21" s="171"/>
      <c r="AE21" s="172">
        <v>1</v>
      </c>
      <c r="AF21" s="173">
        <v>1</v>
      </c>
      <c r="AG21" s="171">
        <v>1</v>
      </c>
      <c r="AH21" s="173">
        <v>1</v>
      </c>
      <c r="AI21" s="205">
        <f t="shared" si="1"/>
        <v>8</v>
      </c>
    </row>
    <row r="22" spans="1:35" ht="22.5" customHeight="1" x14ac:dyDescent="0.2">
      <c r="A22" s="152"/>
      <c r="B22" s="1210" t="s">
        <v>567</v>
      </c>
      <c r="C22" s="1211"/>
      <c r="D22" s="171"/>
      <c r="E22" s="170"/>
      <c r="F22" s="171"/>
      <c r="G22" s="172"/>
      <c r="H22" s="173"/>
      <c r="I22" s="171"/>
      <c r="J22" s="172"/>
      <c r="K22" s="173"/>
      <c r="L22" s="171"/>
      <c r="M22" s="172"/>
      <c r="N22" s="173"/>
      <c r="O22" s="171"/>
      <c r="P22" s="173"/>
      <c r="Q22" s="205">
        <f t="shared" si="0"/>
        <v>0</v>
      </c>
      <c r="S22" s="152"/>
      <c r="T22" s="1210" t="s">
        <v>567</v>
      </c>
      <c r="U22" s="1211"/>
      <c r="V22" s="171"/>
      <c r="W22" s="170">
        <v>1</v>
      </c>
      <c r="X22" s="171">
        <v>1</v>
      </c>
      <c r="Y22" s="172"/>
      <c r="Z22" s="173">
        <v>1</v>
      </c>
      <c r="AA22" s="171">
        <v>1</v>
      </c>
      <c r="AB22" s="172"/>
      <c r="AC22" s="173"/>
      <c r="AD22" s="171"/>
      <c r="AE22" s="172">
        <v>1</v>
      </c>
      <c r="AF22" s="173">
        <v>1</v>
      </c>
      <c r="AG22" s="171">
        <v>1</v>
      </c>
      <c r="AH22" s="173">
        <v>1</v>
      </c>
      <c r="AI22" s="205">
        <f t="shared" si="1"/>
        <v>8</v>
      </c>
    </row>
    <row r="23" spans="1:35" ht="22.5" customHeight="1" x14ac:dyDescent="0.2">
      <c r="A23" s="152"/>
      <c r="B23" s="1210" t="s">
        <v>568</v>
      </c>
      <c r="C23" s="1211"/>
      <c r="D23" s="171"/>
      <c r="E23" s="170"/>
      <c r="F23" s="171"/>
      <c r="G23" s="172"/>
      <c r="H23" s="173"/>
      <c r="I23" s="171"/>
      <c r="J23" s="172"/>
      <c r="K23" s="173"/>
      <c r="L23" s="171"/>
      <c r="M23" s="172"/>
      <c r="N23" s="173"/>
      <c r="O23" s="171"/>
      <c r="P23" s="173"/>
      <c r="Q23" s="205">
        <f t="shared" si="0"/>
        <v>0</v>
      </c>
      <c r="S23" s="152"/>
      <c r="T23" s="1210" t="s">
        <v>568</v>
      </c>
      <c r="U23" s="1211"/>
      <c r="V23" s="171"/>
      <c r="W23" s="170">
        <v>1</v>
      </c>
      <c r="X23" s="171"/>
      <c r="Y23" s="172"/>
      <c r="Z23" s="173">
        <v>1</v>
      </c>
      <c r="AA23" s="171"/>
      <c r="AB23" s="172"/>
      <c r="AC23" s="173">
        <v>1</v>
      </c>
      <c r="AD23" s="171"/>
      <c r="AE23" s="172"/>
      <c r="AF23" s="173">
        <v>1</v>
      </c>
      <c r="AG23" s="171">
        <v>1</v>
      </c>
      <c r="AH23" s="173">
        <v>1</v>
      </c>
      <c r="AI23" s="205">
        <f t="shared" si="1"/>
        <v>6</v>
      </c>
    </row>
    <row r="24" spans="1:35" ht="22.5" customHeight="1" x14ac:dyDescent="0.2">
      <c r="A24" s="152"/>
      <c r="B24" s="1210" t="s">
        <v>569</v>
      </c>
      <c r="C24" s="1211"/>
      <c r="D24" s="171"/>
      <c r="E24" s="170"/>
      <c r="F24" s="171"/>
      <c r="G24" s="172"/>
      <c r="H24" s="173"/>
      <c r="I24" s="171"/>
      <c r="J24" s="172"/>
      <c r="K24" s="173"/>
      <c r="L24" s="171"/>
      <c r="M24" s="172"/>
      <c r="N24" s="173"/>
      <c r="O24" s="171"/>
      <c r="P24" s="173"/>
      <c r="Q24" s="205">
        <f t="shared" si="0"/>
        <v>0</v>
      </c>
      <c r="S24" s="152"/>
      <c r="T24" s="1210" t="s">
        <v>569</v>
      </c>
      <c r="U24" s="1211"/>
      <c r="V24" s="171"/>
      <c r="W24" s="170">
        <v>1</v>
      </c>
      <c r="X24" s="171">
        <v>1</v>
      </c>
      <c r="Y24" s="172"/>
      <c r="Z24" s="173"/>
      <c r="AA24" s="171"/>
      <c r="AB24" s="172"/>
      <c r="AC24" s="173">
        <v>1</v>
      </c>
      <c r="AD24" s="171">
        <v>1</v>
      </c>
      <c r="AE24" s="172">
        <v>1</v>
      </c>
      <c r="AF24" s="173">
        <v>1</v>
      </c>
      <c r="AG24" s="171">
        <v>1</v>
      </c>
      <c r="AH24" s="173">
        <v>1</v>
      </c>
      <c r="AI24" s="205">
        <f t="shared" si="1"/>
        <v>8</v>
      </c>
    </row>
    <row r="25" spans="1:35" ht="22.5" customHeight="1" x14ac:dyDescent="0.2">
      <c r="A25" s="152"/>
      <c r="B25" s="1210" t="s">
        <v>570</v>
      </c>
      <c r="C25" s="1211"/>
      <c r="D25" s="171"/>
      <c r="E25" s="170"/>
      <c r="F25" s="171"/>
      <c r="G25" s="172"/>
      <c r="H25" s="173"/>
      <c r="I25" s="171"/>
      <c r="J25" s="172"/>
      <c r="K25" s="173"/>
      <c r="L25" s="171"/>
      <c r="M25" s="172"/>
      <c r="N25" s="173"/>
      <c r="O25" s="171"/>
      <c r="P25" s="173"/>
      <c r="Q25" s="205">
        <f t="shared" si="0"/>
        <v>0</v>
      </c>
      <c r="S25" s="152"/>
      <c r="T25" s="1210" t="s">
        <v>570</v>
      </c>
      <c r="U25" s="1211"/>
      <c r="V25" s="171"/>
      <c r="W25" s="170"/>
      <c r="X25" s="171"/>
      <c r="Y25" s="172"/>
      <c r="Z25" s="173"/>
      <c r="AA25" s="171"/>
      <c r="AB25" s="172"/>
      <c r="AC25" s="173"/>
      <c r="AD25" s="171"/>
      <c r="AE25" s="172"/>
      <c r="AF25" s="173"/>
      <c r="AG25" s="171"/>
      <c r="AH25" s="173"/>
      <c r="AI25" s="205">
        <f t="shared" si="1"/>
        <v>0</v>
      </c>
    </row>
    <row r="26" spans="1:35" ht="22.5" customHeight="1" x14ac:dyDescent="0.2">
      <c r="A26" s="152"/>
      <c r="B26" s="1210" t="s">
        <v>571</v>
      </c>
      <c r="C26" s="1211"/>
      <c r="D26" s="166"/>
      <c r="E26" s="165"/>
      <c r="F26" s="166"/>
      <c r="G26" s="167"/>
      <c r="H26" s="168"/>
      <c r="I26" s="166"/>
      <c r="J26" s="167"/>
      <c r="K26" s="168"/>
      <c r="L26" s="166"/>
      <c r="M26" s="167"/>
      <c r="N26" s="168"/>
      <c r="O26" s="166"/>
      <c r="P26" s="168"/>
      <c r="Q26" s="205">
        <f t="shared" si="0"/>
        <v>0</v>
      </c>
      <c r="S26" s="152"/>
      <c r="T26" s="1210" t="s">
        <v>571</v>
      </c>
      <c r="U26" s="1211"/>
      <c r="V26" s="166"/>
      <c r="W26" s="165"/>
      <c r="X26" s="166"/>
      <c r="Y26" s="167"/>
      <c r="Z26" s="168"/>
      <c r="AA26" s="166"/>
      <c r="AB26" s="167"/>
      <c r="AC26" s="168"/>
      <c r="AD26" s="166"/>
      <c r="AE26" s="167"/>
      <c r="AF26" s="168"/>
      <c r="AG26" s="166"/>
      <c r="AH26" s="168"/>
      <c r="AI26" s="205">
        <f t="shared" si="1"/>
        <v>0</v>
      </c>
    </row>
    <row r="27" spans="1:35" ht="22.5" customHeight="1" thickBot="1" x14ac:dyDescent="0.25">
      <c r="A27" s="152"/>
      <c r="B27" s="1222"/>
      <c r="C27" s="1223"/>
      <c r="D27" s="174"/>
      <c r="E27" s="175"/>
      <c r="F27" s="174"/>
      <c r="G27" s="176"/>
      <c r="H27" s="177"/>
      <c r="I27" s="174"/>
      <c r="J27" s="176"/>
      <c r="K27" s="177"/>
      <c r="L27" s="174"/>
      <c r="M27" s="176"/>
      <c r="N27" s="177"/>
      <c r="O27" s="174"/>
      <c r="P27" s="177"/>
      <c r="Q27" s="206">
        <f t="shared" si="0"/>
        <v>0</v>
      </c>
      <c r="S27" s="152"/>
      <c r="T27" s="1222"/>
      <c r="U27" s="1223"/>
      <c r="V27" s="174"/>
      <c r="W27" s="175"/>
      <c r="X27" s="174"/>
      <c r="Y27" s="176"/>
      <c r="Z27" s="177"/>
      <c r="AA27" s="174"/>
      <c r="AB27" s="176"/>
      <c r="AC27" s="177"/>
      <c r="AD27" s="174"/>
      <c r="AE27" s="176"/>
      <c r="AF27" s="177"/>
      <c r="AG27" s="174"/>
      <c r="AH27" s="177"/>
      <c r="AI27" s="206">
        <f t="shared" si="1"/>
        <v>0</v>
      </c>
    </row>
    <row r="28" spans="1:35" ht="22.5" customHeight="1" thickTop="1" thickBot="1" x14ac:dyDescent="0.25">
      <c r="A28" s="152"/>
      <c r="B28" s="1224" t="s">
        <v>572</v>
      </c>
      <c r="C28" s="1225"/>
      <c r="D28" s="194">
        <f t="shared" ref="D28:P28" si="4">SUM(D17:D27)</f>
        <v>0</v>
      </c>
      <c r="E28" s="195">
        <f t="shared" si="4"/>
        <v>0</v>
      </c>
      <c r="F28" s="196">
        <f t="shared" si="4"/>
        <v>0</v>
      </c>
      <c r="G28" s="197">
        <f t="shared" si="4"/>
        <v>0</v>
      </c>
      <c r="H28" s="198">
        <f t="shared" si="4"/>
        <v>0</v>
      </c>
      <c r="I28" s="194">
        <f t="shared" si="4"/>
        <v>0</v>
      </c>
      <c r="J28" s="197">
        <f t="shared" si="4"/>
        <v>0</v>
      </c>
      <c r="K28" s="195">
        <f t="shared" si="4"/>
        <v>0</v>
      </c>
      <c r="L28" s="194">
        <f t="shared" si="4"/>
        <v>0</v>
      </c>
      <c r="M28" s="197">
        <f t="shared" si="4"/>
        <v>0</v>
      </c>
      <c r="N28" s="198">
        <f t="shared" si="4"/>
        <v>0</v>
      </c>
      <c r="O28" s="194">
        <f t="shared" si="4"/>
        <v>0</v>
      </c>
      <c r="P28" s="195">
        <f t="shared" si="4"/>
        <v>0</v>
      </c>
      <c r="Q28" s="208">
        <f t="shared" si="0"/>
        <v>0</v>
      </c>
      <c r="S28" s="152"/>
      <c r="T28" s="1224" t="s">
        <v>572</v>
      </c>
      <c r="U28" s="1225"/>
      <c r="V28" s="194">
        <f t="shared" ref="V28:AH28" si="5">SUM(V17:V27)</f>
        <v>0</v>
      </c>
      <c r="W28" s="195">
        <f t="shared" si="5"/>
        <v>6</v>
      </c>
      <c r="X28" s="196">
        <f t="shared" si="5"/>
        <v>6</v>
      </c>
      <c r="Y28" s="197"/>
      <c r="Z28" s="198">
        <f t="shared" si="5"/>
        <v>5</v>
      </c>
      <c r="AA28" s="194">
        <f t="shared" si="5"/>
        <v>5</v>
      </c>
      <c r="AB28" s="197"/>
      <c r="AC28" s="195">
        <f t="shared" si="5"/>
        <v>5</v>
      </c>
      <c r="AD28" s="194">
        <f t="shared" si="5"/>
        <v>4</v>
      </c>
      <c r="AE28" s="197">
        <f t="shared" si="5"/>
        <v>5</v>
      </c>
      <c r="AF28" s="198">
        <f t="shared" si="5"/>
        <v>7</v>
      </c>
      <c r="AG28" s="194">
        <f t="shared" si="5"/>
        <v>7</v>
      </c>
      <c r="AH28" s="195">
        <f t="shared" si="5"/>
        <v>8</v>
      </c>
      <c r="AI28" s="208">
        <f t="shared" si="1"/>
        <v>58</v>
      </c>
    </row>
    <row r="29" spans="1:35" ht="22.5" customHeight="1" x14ac:dyDescent="0.2">
      <c r="A29" s="152"/>
      <c r="B29" s="1216" t="s">
        <v>256</v>
      </c>
      <c r="C29" s="1217"/>
      <c r="D29" s="187"/>
      <c r="E29" s="188"/>
      <c r="F29" s="187"/>
      <c r="G29" s="189"/>
      <c r="H29" s="190"/>
      <c r="I29" s="187"/>
      <c r="J29" s="189"/>
      <c r="K29" s="190"/>
      <c r="L29" s="187"/>
      <c r="M29" s="189"/>
      <c r="N29" s="190"/>
      <c r="O29" s="187"/>
      <c r="P29" s="190"/>
      <c r="Q29" s="204">
        <f t="shared" si="0"/>
        <v>0</v>
      </c>
      <c r="S29" s="152"/>
      <c r="T29" s="1216" t="s">
        <v>256</v>
      </c>
      <c r="U29" s="1217"/>
      <c r="V29" s="187"/>
      <c r="W29" s="188">
        <v>1</v>
      </c>
      <c r="X29" s="187">
        <v>1</v>
      </c>
      <c r="Y29" s="189"/>
      <c r="Z29" s="190">
        <v>1</v>
      </c>
      <c r="AA29" s="187">
        <v>1</v>
      </c>
      <c r="AB29" s="189"/>
      <c r="AC29" s="190">
        <v>1</v>
      </c>
      <c r="AD29" s="187">
        <v>1</v>
      </c>
      <c r="AE29" s="189">
        <v>1</v>
      </c>
      <c r="AF29" s="190">
        <v>1</v>
      </c>
      <c r="AG29" s="187">
        <v>1</v>
      </c>
      <c r="AH29" s="190">
        <v>1</v>
      </c>
      <c r="AI29" s="204">
        <f t="shared" si="1"/>
        <v>10</v>
      </c>
    </row>
    <row r="30" spans="1:35" ht="22.5" customHeight="1" x14ac:dyDescent="0.2">
      <c r="A30" s="152"/>
      <c r="B30" s="1210" t="s">
        <v>257</v>
      </c>
      <c r="C30" s="1211"/>
      <c r="D30" s="171"/>
      <c r="E30" s="170"/>
      <c r="F30" s="171"/>
      <c r="G30" s="172"/>
      <c r="H30" s="173"/>
      <c r="I30" s="171"/>
      <c r="J30" s="172"/>
      <c r="K30" s="173"/>
      <c r="L30" s="171"/>
      <c r="M30" s="172"/>
      <c r="N30" s="173"/>
      <c r="O30" s="171"/>
      <c r="P30" s="173"/>
      <c r="Q30" s="205">
        <f t="shared" si="0"/>
        <v>0</v>
      </c>
      <c r="S30" s="152"/>
      <c r="T30" s="1210" t="s">
        <v>257</v>
      </c>
      <c r="U30" s="1211"/>
      <c r="V30" s="171"/>
      <c r="W30" s="170">
        <v>1</v>
      </c>
      <c r="X30" s="171">
        <v>1</v>
      </c>
      <c r="Y30" s="172"/>
      <c r="Z30" s="173">
        <v>1</v>
      </c>
      <c r="AA30" s="171">
        <v>1</v>
      </c>
      <c r="AB30" s="172"/>
      <c r="AC30" s="173">
        <v>1</v>
      </c>
      <c r="AD30" s="171">
        <v>1</v>
      </c>
      <c r="AE30" s="172">
        <v>1</v>
      </c>
      <c r="AF30" s="173">
        <v>1</v>
      </c>
      <c r="AG30" s="171">
        <v>1</v>
      </c>
      <c r="AH30" s="173">
        <v>1</v>
      </c>
      <c r="AI30" s="205">
        <f t="shared" si="1"/>
        <v>10</v>
      </c>
    </row>
    <row r="31" spans="1:35" ht="22.5" customHeight="1" x14ac:dyDescent="0.2">
      <c r="A31" s="152"/>
      <c r="B31" s="1210" t="s">
        <v>258</v>
      </c>
      <c r="C31" s="1211"/>
      <c r="D31" s="171"/>
      <c r="E31" s="170"/>
      <c r="F31" s="171"/>
      <c r="G31" s="172"/>
      <c r="H31" s="173"/>
      <c r="I31" s="171"/>
      <c r="J31" s="172"/>
      <c r="K31" s="173"/>
      <c r="L31" s="171"/>
      <c r="M31" s="172"/>
      <c r="N31" s="173"/>
      <c r="O31" s="171"/>
      <c r="P31" s="173"/>
      <c r="Q31" s="205">
        <f t="shared" si="0"/>
        <v>0</v>
      </c>
      <c r="S31" s="152"/>
      <c r="T31" s="1210" t="s">
        <v>258</v>
      </c>
      <c r="U31" s="1211"/>
      <c r="V31" s="171"/>
      <c r="W31" s="170">
        <v>1</v>
      </c>
      <c r="X31" s="171">
        <v>1</v>
      </c>
      <c r="Y31" s="172"/>
      <c r="Z31" s="173">
        <v>1</v>
      </c>
      <c r="AA31" s="171">
        <v>1</v>
      </c>
      <c r="AB31" s="172"/>
      <c r="AC31" s="173">
        <v>1</v>
      </c>
      <c r="AD31" s="171">
        <v>1</v>
      </c>
      <c r="AE31" s="172">
        <v>1</v>
      </c>
      <c r="AF31" s="173">
        <v>1</v>
      </c>
      <c r="AG31" s="171">
        <v>1</v>
      </c>
      <c r="AH31" s="173">
        <v>1</v>
      </c>
      <c r="AI31" s="205">
        <f t="shared" si="1"/>
        <v>10</v>
      </c>
    </row>
    <row r="32" spans="1:35" ht="22.5" customHeight="1" x14ac:dyDescent="0.2">
      <c r="A32" s="152"/>
      <c r="B32" s="1210" t="s">
        <v>259</v>
      </c>
      <c r="C32" s="1211"/>
      <c r="D32" s="171"/>
      <c r="E32" s="170"/>
      <c r="F32" s="171"/>
      <c r="G32" s="172"/>
      <c r="H32" s="173"/>
      <c r="I32" s="171"/>
      <c r="J32" s="172"/>
      <c r="K32" s="173"/>
      <c r="L32" s="171"/>
      <c r="M32" s="172"/>
      <c r="N32" s="173"/>
      <c r="O32" s="171"/>
      <c r="P32" s="173"/>
      <c r="Q32" s="205">
        <f t="shared" si="0"/>
        <v>0</v>
      </c>
      <c r="S32" s="152"/>
      <c r="T32" s="1210" t="s">
        <v>259</v>
      </c>
      <c r="U32" s="1211"/>
      <c r="V32" s="171"/>
      <c r="W32" s="170">
        <v>1</v>
      </c>
      <c r="X32" s="171">
        <v>1</v>
      </c>
      <c r="Y32" s="172"/>
      <c r="Z32" s="173">
        <v>1</v>
      </c>
      <c r="AA32" s="171">
        <v>1</v>
      </c>
      <c r="AB32" s="172"/>
      <c r="AC32" s="173">
        <v>1</v>
      </c>
      <c r="AD32" s="171">
        <v>1</v>
      </c>
      <c r="AE32" s="172">
        <v>1</v>
      </c>
      <c r="AF32" s="173">
        <v>1</v>
      </c>
      <c r="AG32" s="171">
        <v>1</v>
      </c>
      <c r="AH32" s="173">
        <v>1</v>
      </c>
      <c r="AI32" s="205">
        <f t="shared" si="1"/>
        <v>10</v>
      </c>
    </row>
    <row r="33" spans="1:35" ht="22.5" customHeight="1" x14ac:dyDescent="0.2">
      <c r="A33" s="152"/>
      <c r="B33" s="1210" t="s">
        <v>260</v>
      </c>
      <c r="C33" s="1211"/>
      <c r="D33" s="171"/>
      <c r="E33" s="170"/>
      <c r="F33" s="171"/>
      <c r="G33" s="172"/>
      <c r="H33" s="173"/>
      <c r="I33" s="171"/>
      <c r="J33" s="172"/>
      <c r="K33" s="173"/>
      <c r="L33" s="171"/>
      <c r="M33" s="172"/>
      <c r="N33" s="173"/>
      <c r="O33" s="171"/>
      <c r="P33" s="173"/>
      <c r="Q33" s="205">
        <f t="shared" si="0"/>
        <v>0</v>
      </c>
      <c r="S33" s="152"/>
      <c r="T33" s="1210" t="s">
        <v>260</v>
      </c>
      <c r="U33" s="1211"/>
      <c r="V33" s="171"/>
      <c r="W33" s="170">
        <v>1</v>
      </c>
      <c r="X33" s="171">
        <v>1</v>
      </c>
      <c r="Y33" s="172"/>
      <c r="Z33" s="173">
        <v>1</v>
      </c>
      <c r="AA33" s="171">
        <v>1</v>
      </c>
      <c r="AB33" s="172"/>
      <c r="AC33" s="173">
        <v>1</v>
      </c>
      <c r="AD33" s="171">
        <v>1</v>
      </c>
      <c r="AE33" s="172">
        <v>1</v>
      </c>
      <c r="AF33" s="173">
        <v>1</v>
      </c>
      <c r="AG33" s="171">
        <v>1</v>
      </c>
      <c r="AH33" s="173">
        <v>1</v>
      </c>
      <c r="AI33" s="205">
        <f t="shared" si="1"/>
        <v>10</v>
      </c>
    </row>
    <row r="34" spans="1:35" ht="22.5" customHeight="1" x14ac:dyDescent="0.2">
      <c r="A34" s="152"/>
      <c r="B34" s="1210" t="s">
        <v>261</v>
      </c>
      <c r="C34" s="1211"/>
      <c r="D34" s="171"/>
      <c r="E34" s="170"/>
      <c r="F34" s="171"/>
      <c r="G34" s="172"/>
      <c r="H34" s="173"/>
      <c r="I34" s="171"/>
      <c r="J34" s="172"/>
      <c r="K34" s="173"/>
      <c r="L34" s="171"/>
      <c r="M34" s="172"/>
      <c r="N34" s="173"/>
      <c r="O34" s="171"/>
      <c r="P34" s="173"/>
      <c r="Q34" s="205">
        <f t="shared" si="0"/>
        <v>0</v>
      </c>
      <c r="S34" s="152"/>
      <c r="T34" s="1210" t="s">
        <v>261</v>
      </c>
      <c r="U34" s="1211"/>
      <c r="V34" s="171"/>
      <c r="W34" s="170"/>
      <c r="X34" s="171"/>
      <c r="Y34" s="172"/>
      <c r="Z34" s="173"/>
      <c r="AA34" s="171"/>
      <c r="AB34" s="172"/>
      <c r="AC34" s="173"/>
      <c r="AD34" s="171"/>
      <c r="AE34" s="172"/>
      <c r="AF34" s="173"/>
      <c r="AG34" s="171"/>
      <c r="AH34" s="173"/>
      <c r="AI34" s="205">
        <f t="shared" si="1"/>
        <v>0</v>
      </c>
    </row>
    <row r="35" spans="1:35" ht="22.5" customHeight="1" x14ac:dyDescent="0.2">
      <c r="A35" s="152"/>
      <c r="B35" s="1210" t="s">
        <v>262</v>
      </c>
      <c r="C35" s="1211"/>
      <c r="D35" s="171"/>
      <c r="E35" s="170"/>
      <c r="F35" s="171"/>
      <c r="G35" s="172"/>
      <c r="H35" s="173"/>
      <c r="I35" s="171"/>
      <c r="J35" s="172"/>
      <c r="K35" s="173"/>
      <c r="L35" s="171"/>
      <c r="M35" s="172"/>
      <c r="N35" s="173"/>
      <c r="O35" s="171"/>
      <c r="P35" s="173"/>
      <c r="Q35" s="205">
        <f t="shared" si="0"/>
        <v>0</v>
      </c>
      <c r="S35" s="152"/>
      <c r="T35" s="1210" t="s">
        <v>262</v>
      </c>
      <c r="U35" s="1211"/>
      <c r="V35" s="171"/>
      <c r="W35" s="170"/>
      <c r="X35" s="171"/>
      <c r="Y35" s="172"/>
      <c r="Z35" s="173"/>
      <c r="AA35" s="171"/>
      <c r="AB35" s="172"/>
      <c r="AC35" s="173"/>
      <c r="AD35" s="171"/>
      <c r="AE35" s="172"/>
      <c r="AF35" s="173"/>
      <c r="AG35" s="171"/>
      <c r="AH35" s="173"/>
      <c r="AI35" s="205">
        <f t="shared" si="1"/>
        <v>0</v>
      </c>
    </row>
    <row r="36" spans="1:35" ht="22.5" customHeight="1" x14ac:dyDescent="0.2">
      <c r="A36" s="152"/>
      <c r="B36" s="1210" t="s">
        <v>263</v>
      </c>
      <c r="C36" s="1211"/>
      <c r="D36" s="171"/>
      <c r="E36" s="170"/>
      <c r="F36" s="171"/>
      <c r="G36" s="172"/>
      <c r="H36" s="173"/>
      <c r="I36" s="171"/>
      <c r="J36" s="172"/>
      <c r="K36" s="173"/>
      <c r="L36" s="171"/>
      <c r="M36" s="172"/>
      <c r="N36" s="173"/>
      <c r="O36" s="171"/>
      <c r="P36" s="173"/>
      <c r="Q36" s="205">
        <f t="shared" si="0"/>
        <v>0</v>
      </c>
      <c r="S36" s="152"/>
      <c r="T36" s="1210" t="s">
        <v>263</v>
      </c>
      <c r="U36" s="1211"/>
      <c r="V36" s="171"/>
      <c r="W36" s="170"/>
      <c r="X36" s="171"/>
      <c r="Y36" s="172"/>
      <c r="Z36" s="173"/>
      <c r="AA36" s="171"/>
      <c r="AB36" s="172"/>
      <c r="AC36" s="173"/>
      <c r="AD36" s="171"/>
      <c r="AE36" s="172"/>
      <c r="AF36" s="173"/>
      <c r="AG36" s="171"/>
      <c r="AH36" s="173"/>
      <c r="AI36" s="205">
        <f t="shared" si="1"/>
        <v>0</v>
      </c>
    </row>
    <row r="37" spans="1:35" ht="22.5" customHeight="1" x14ac:dyDescent="0.2">
      <c r="A37" s="152"/>
      <c r="B37" s="1210" t="s">
        <v>264</v>
      </c>
      <c r="C37" s="1211"/>
      <c r="D37" s="171"/>
      <c r="E37" s="170"/>
      <c r="F37" s="171"/>
      <c r="G37" s="172"/>
      <c r="H37" s="173"/>
      <c r="I37" s="171"/>
      <c r="J37" s="172"/>
      <c r="K37" s="173"/>
      <c r="L37" s="171"/>
      <c r="M37" s="172"/>
      <c r="N37" s="173"/>
      <c r="O37" s="171"/>
      <c r="P37" s="173"/>
      <c r="Q37" s="205">
        <f t="shared" si="0"/>
        <v>0</v>
      </c>
      <c r="S37" s="152"/>
      <c r="T37" s="1210" t="s">
        <v>264</v>
      </c>
      <c r="U37" s="1211"/>
      <c r="V37" s="171"/>
      <c r="W37" s="170"/>
      <c r="X37" s="171"/>
      <c r="Y37" s="172"/>
      <c r="Z37" s="173"/>
      <c r="AA37" s="171"/>
      <c r="AB37" s="172"/>
      <c r="AC37" s="173"/>
      <c r="AD37" s="171"/>
      <c r="AE37" s="172"/>
      <c r="AF37" s="173"/>
      <c r="AG37" s="171"/>
      <c r="AH37" s="173"/>
      <c r="AI37" s="205">
        <f t="shared" si="1"/>
        <v>0</v>
      </c>
    </row>
    <row r="38" spans="1:35" ht="22.5" customHeight="1" x14ac:dyDescent="0.2">
      <c r="A38" s="152"/>
      <c r="B38" s="1218" t="s">
        <v>265</v>
      </c>
      <c r="C38" s="1219"/>
      <c r="D38" s="166"/>
      <c r="E38" s="165"/>
      <c r="F38" s="166"/>
      <c r="G38" s="167"/>
      <c r="H38" s="168"/>
      <c r="I38" s="166"/>
      <c r="J38" s="167"/>
      <c r="K38" s="168"/>
      <c r="L38" s="166"/>
      <c r="M38" s="167"/>
      <c r="N38" s="168"/>
      <c r="O38" s="166"/>
      <c r="P38" s="168"/>
      <c r="Q38" s="205">
        <f t="shared" si="0"/>
        <v>0</v>
      </c>
      <c r="S38" s="152"/>
      <c r="T38" s="1218" t="s">
        <v>265</v>
      </c>
      <c r="U38" s="1219"/>
      <c r="V38" s="166"/>
      <c r="W38" s="165"/>
      <c r="X38" s="166"/>
      <c r="Y38" s="167"/>
      <c r="Z38" s="168"/>
      <c r="AA38" s="166"/>
      <c r="AB38" s="167"/>
      <c r="AC38" s="168"/>
      <c r="AD38" s="166"/>
      <c r="AE38" s="167"/>
      <c r="AF38" s="168"/>
      <c r="AG38" s="166"/>
      <c r="AH38" s="168"/>
      <c r="AI38" s="205">
        <f t="shared" si="1"/>
        <v>0</v>
      </c>
    </row>
    <row r="39" spans="1:35" ht="22.5" customHeight="1" thickBot="1" x14ac:dyDescent="0.25">
      <c r="A39" s="152"/>
      <c r="B39" s="1193"/>
      <c r="C39" s="1194"/>
      <c r="D39" s="174"/>
      <c r="E39" s="175"/>
      <c r="F39" s="174"/>
      <c r="G39" s="176"/>
      <c r="H39" s="177"/>
      <c r="I39" s="174"/>
      <c r="J39" s="176"/>
      <c r="K39" s="177"/>
      <c r="L39" s="174"/>
      <c r="M39" s="176"/>
      <c r="N39" s="177"/>
      <c r="O39" s="174"/>
      <c r="P39" s="177"/>
      <c r="Q39" s="206">
        <f t="shared" si="0"/>
        <v>0</v>
      </c>
      <c r="S39" s="152"/>
      <c r="T39" s="1222"/>
      <c r="U39" s="1223"/>
      <c r="V39" s="174"/>
      <c r="W39" s="175"/>
      <c r="X39" s="174"/>
      <c r="Y39" s="176"/>
      <c r="Z39" s="177"/>
      <c r="AA39" s="174"/>
      <c r="AB39" s="176"/>
      <c r="AC39" s="177"/>
      <c r="AD39" s="174"/>
      <c r="AE39" s="176"/>
      <c r="AF39" s="177"/>
      <c r="AG39" s="174"/>
      <c r="AH39" s="177"/>
      <c r="AI39" s="206">
        <f t="shared" si="1"/>
        <v>0</v>
      </c>
    </row>
    <row r="40" spans="1:35" ht="22.5" customHeight="1" thickTop="1" thickBot="1" x14ac:dyDescent="0.25">
      <c r="A40" s="152"/>
      <c r="B40" s="1212" t="s">
        <v>267</v>
      </c>
      <c r="C40" s="1213"/>
      <c r="D40" s="194">
        <f>SUM(D29:D39)</f>
        <v>0</v>
      </c>
      <c r="E40" s="198">
        <f t="shared" ref="E40:P40" si="6">SUM(E29:E39)</f>
        <v>0</v>
      </c>
      <c r="F40" s="194">
        <f t="shared" si="6"/>
        <v>0</v>
      </c>
      <c r="G40" s="197">
        <f t="shared" si="6"/>
        <v>0</v>
      </c>
      <c r="H40" s="195">
        <f t="shared" si="6"/>
        <v>0</v>
      </c>
      <c r="I40" s="196">
        <f t="shared" si="6"/>
        <v>0</v>
      </c>
      <c r="J40" s="197">
        <f t="shared" si="6"/>
        <v>0</v>
      </c>
      <c r="K40" s="198">
        <f t="shared" si="6"/>
        <v>0</v>
      </c>
      <c r="L40" s="199">
        <f t="shared" si="6"/>
        <v>0</v>
      </c>
      <c r="M40" s="200">
        <f t="shared" si="6"/>
        <v>0</v>
      </c>
      <c r="N40" s="201">
        <f t="shared" si="6"/>
        <v>0</v>
      </c>
      <c r="O40" s="199">
        <f t="shared" si="6"/>
        <v>0</v>
      </c>
      <c r="P40" s="201">
        <f t="shared" si="6"/>
        <v>0</v>
      </c>
      <c r="Q40" s="204">
        <f t="shared" si="0"/>
        <v>0</v>
      </c>
      <c r="S40" s="152"/>
      <c r="T40" s="1224" t="s">
        <v>267</v>
      </c>
      <c r="U40" s="1225"/>
      <c r="V40" s="194">
        <f>SUM(V29:V39)</f>
        <v>0</v>
      </c>
      <c r="W40" s="198">
        <f t="shared" ref="W40:AH40" si="7">SUM(W29:W39)</f>
        <v>5</v>
      </c>
      <c r="X40" s="194">
        <f t="shared" si="7"/>
        <v>5</v>
      </c>
      <c r="Y40" s="197"/>
      <c r="Z40" s="195">
        <f t="shared" si="7"/>
        <v>5</v>
      </c>
      <c r="AA40" s="196">
        <f t="shared" si="7"/>
        <v>5</v>
      </c>
      <c r="AB40" s="197"/>
      <c r="AC40" s="198">
        <f t="shared" si="7"/>
        <v>5</v>
      </c>
      <c r="AD40" s="199">
        <f t="shared" si="7"/>
        <v>5</v>
      </c>
      <c r="AE40" s="200">
        <f t="shared" si="7"/>
        <v>5</v>
      </c>
      <c r="AF40" s="201">
        <f t="shared" si="7"/>
        <v>5</v>
      </c>
      <c r="AG40" s="199">
        <f t="shared" si="7"/>
        <v>5</v>
      </c>
      <c r="AH40" s="201">
        <f t="shared" si="7"/>
        <v>5</v>
      </c>
      <c r="AI40" s="204">
        <f t="shared" si="1"/>
        <v>50</v>
      </c>
    </row>
    <row r="41" spans="1:35" ht="22.5" customHeight="1" x14ac:dyDescent="0.2">
      <c r="A41" s="152"/>
      <c r="B41" s="1214" t="s">
        <v>31</v>
      </c>
      <c r="C41" s="1215"/>
      <c r="D41" s="187"/>
      <c r="E41" s="188"/>
      <c r="F41" s="187"/>
      <c r="G41" s="189"/>
      <c r="H41" s="190"/>
      <c r="I41" s="187"/>
      <c r="J41" s="189"/>
      <c r="K41" s="190"/>
      <c r="L41" s="191"/>
      <c r="M41" s="192"/>
      <c r="N41" s="193"/>
      <c r="O41" s="191"/>
      <c r="P41" s="193"/>
      <c r="Q41" s="207">
        <f t="shared" si="0"/>
        <v>0</v>
      </c>
      <c r="S41" s="152"/>
      <c r="T41" s="1216" t="s">
        <v>31</v>
      </c>
      <c r="U41" s="1217"/>
      <c r="V41" s="187"/>
      <c r="W41" s="188">
        <v>1</v>
      </c>
      <c r="X41" s="187">
        <v>1</v>
      </c>
      <c r="Y41" s="189"/>
      <c r="Z41" s="190">
        <v>1</v>
      </c>
      <c r="AA41" s="187">
        <v>1</v>
      </c>
      <c r="AB41" s="189"/>
      <c r="AC41" s="190">
        <v>1</v>
      </c>
      <c r="AD41" s="191">
        <v>1</v>
      </c>
      <c r="AE41" s="192">
        <v>1</v>
      </c>
      <c r="AF41" s="193">
        <v>1</v>
      </c>
      <c r="AG41" s="191">
        <v>1</v>
      </c>
      <c r="AH41" s="193">
        <v>1</v>
      </c>
      <c r="AI41" s="207">
        <f t="shared" si="1"/>
        <v>10</v>
      </c>
    </row>
    <row r="42" spans="1:35" ht="22.5" customHeight="1" thickBot="1" x14ac:dyDescent="0.25">
      <c r="A42" s="152"/>
      <c r="B42" s="1193"/>
      <c r="C42" s="1194"/>
      <c r="D42" s="174"/>
      <c r="E42" s="175"/>
      <c r="F42" s="174"/>
      <c r="G42" s="176"/>
      <c r="H42" s="177"/>
      <c r="I42" s="174"/>
      <c r="J42" s="176"/>
      <c r="K42" s="177"/>
      <c r="L42" s="174"/>
      <c r="M42" s="176"/>
      <c r="N42" s="177"/>
      <c r="O42" s="174"/>
      <c r="P42" s="177"/>
      <c r="Q42" s="206">
        <f t="shared" si="0"/>
        <v>0</v>
      </c>
      <c r="S42" s="152"/>
      <c r="T42" s="1222" t="s">
        <v>610</v>
      </c>
      <c r="U42" s="1223"/>
      <c r="V42" s="174"/>
      <c r="W42" s="175"/>
      <c r="X42" s="174"/>
      <c r="Y42" s="176"/>
      <c r="Z42" s="177">
        <v>1</v>
      </c>
      <c r="AA42" s="174"/>
      <c r="AB42" s="176"/>
      <c r="AC42" s="177">
        <v>1</v>
      </c>
      <c r="AD42" s="174"/>
      <c r="AE42" s="176">
        <v>1</v>
      </c>
      <c r="AF42" s="177">
        <v>1</v>
      </c>
      <c r="AG42" s="174"/>
      <c r="AH42" s="177">
        <v>1</v>
      </c>
      <c r="AI42" s="206">
        <f t="shared" si="1"/>
        <v>5</v>
      </c>
    </row>
    <row r="43" spans="1:35" ht="22.5" customHeight="1" thickTop="1" thickBot="1" x14ac:dyDescent="0.25">
      <c r="A43" s="152"/>
      <c r="B43" s="1195" t="s">
        <v>268</v>
      </c>
      <c r="C43" s="1196"/>
      <c r="D43" s="199">
        <f>SUM(D41:D42)</f>
        <v>0</v>
      </c>
      <c r="E43" s="201">
        <f t="shared" ref="E43:P43" si="8">SUM(E41:E42)</f>
        <v>0</v>
      </c>
      <c r="F43" s="202">
        <f t="shared" si="8"/>
        <v>0</v>
      </c>
      <c r="G43" s="200">
        <f t="shared" si="8"/>
        <v>0</v>
      </c>
      <c r="H43" s="203">
        <f t="shared" si="8"/>
        <v>0</v>
      </c>
      <c r="I43" s="199">
        <f t="shared" si="8"/>
        <v>0</v>
      </c>
      <c r="J43" s="200">
        <f t="shared" si="8"/>
        <v>0</v>
      </c>
      <c r="K43" s="201">
        <f t="shared" si="8"/>
        <v>0</v>
      </c>
      <c r="L43" s="199">
        <f t="shared" si="8"/>
        <v>0</v>
      </c>
      <c r="M43" s="200">
        <f t="shared" si="8"/>
        <v>0</v>
      </c>
      <c r="N43" s="203">
        <f t="shared" si="8"/>
        <v>0</v>
      </c>
      <c r="O43" s="199">
        <f t="shared" si="8"/>
        <v>0</v>
      </c>
      <c r="P43" s="201">
        <f t="shared" si="8"/>
        <v>0</v>
      </c>
      <c r="Q43" s="204">
        <f t="shared" si="0"/>
        <v>0</v>
      </c>
      <c r="S43" s="152"/>
      <c r="T43" s="1228" t="s">
        <v>268</v>
      </c>
      <c r="U43" s="1229"/>
      <c r="V43" s="199">
        <f>SUM(V41:V42)</f>
        <v>0</v>
      </c>
      <c r="W43" s="201">
        <f t="shared" ref="W43:AH43" si="9">SUM(W41:W42)</f>
        <v>1</v>
      </c>
      <c r="X43" s="202">
        <f t="shared" si="9"/>
        <v>1</v>
      </c>
      <c r="Y43" s="200"/>
      <c r="Z43" s="203">
        <f t="shared" si="9"/>
        <v>2</v>
      </c>
      <c r="AA43" s="199">
        <f t="shared" si="9"/>
        <v>1</v>
      </c>
      <c r="AB43" s="200"/>
      <c r="AC43" s="201">
        <f t="shared" si="9"/>
        <v>2</v>
      </c>
      <c r="AD43" s="199">
        <f t="shared" si="9"/>
        <v>1</v>
      </c>
      <c r="AE43" s="200">
        <f t="shared" si="9"/>
        <v>2</v>
      </c>
      <c r="AF43" s="203">
        <f t="shared" si="9"/>
        <v>2</v>
      </c>
      <c r="AG43" s="199">
        <f t="shared" si="9"/>
        <v>1</v>
      </c>
      <c r="AH43" s="201">
        <f t="shared" si="9"/>
        <v>2</v>
      </c>
      <c r="AI43" s="204">
        <f t="shared" si="1"/>
        <v>15</v>
      </c>
    </row>
    <row r="44" spans="1:35" ht="30" customHeight="1" thickTop="1" thickBot="1" x14ac:dyDescent="0.25">
      <c r="A44" s="152"/>
      <c r="B44" s="1197" t="s">
        <v>269</v>
      </c>
      <c r="C44" s="1198"/>
      <c r="D44" s="209">
        <f t="shared" ref="D44:P44" si="10">SUM(D16,D28,D40,D43)</f>
        <v>0</v>
      </c>
      <c r="E44" s="210">
        <f t="shared" si="10"/>
        <v>0</v>
      </c>
      <c r="F44" s="209">
        <f t="shared" si="10"/>
        <v>0</v>
      </c>
      <c r="G44" s="211">
        <f t="shared" si="10"/>
        <v>0</v>
      </c>
      <c r="H44" s="212">
        <f t="shared" si="10"/>
        <v>0</v>
      </c>
      <c r="I44" s="213">
        <f t="shared" si="10"/>
        <v>0</v>
      </c>
      <c r="J44" s="211">
        <f t="shared" si="10"/>
        <v>0</v>
      </c>
      <c r="K44" s="210">
        <f t="shared" si="10"/>
        <v>0</v>
      </c>
      <c r="L44" s="209">
        <f t="shared" si="10"/>
        <v>0</v>
      </c>
      <c r="M44" s="211">
        <f t="shared" si="10"/>
        <v>0</v>
      </c>
      <c r="N44" s="212">
        <f t="shared" si="10"/>
        <v>0</v>
      </c>
      <c r="O44" s="209">
        <f t="shared" si="10"/>
        <v>0</v>
      </c>
      <c r="P44" s="214">
        <f t="shared" si="10"/>
        <v>0</v>
      </c>
      <c r="Q44" s="215">
        <f t="shared" si="0"/>
        <v>0</v>
      </c>
      <c r="S44" s="152"/>
      <c r="T44" s="1197" t="s">
        <v>269</v>
      </c>
      <c r="U44" s="1198"/>
      <c r="V44" s="209">
        <f t="shared" ref="V44:AH44" si="11">SUM(V16,V28,V40,V43)</f>
        <v>0</v>
      </c>
      <c r="W44" s="210">
        <f t="shared" si="11"/>
        <v>45</v>
      </c>
      <c r="X44" s="209">
        <f t="shared" si="11"/>
        <v>45</v>
      </c>
      <c r="Y44" s="211">
        <f t="shared" si="11"/>
        <v>0</v>
      </c>
      <c r="Z44" s="212">
        <f t="shared" si="11"/>
        <v>45</v>
      </c>
      <c r="AA44" s="213">
        <f t="shared" si="11"/>
        <v>44</v>
      </c>
      <c r="AB44" s="211">
        <f t="shared" si="11"/>
        <v>0</v>
      </c>
      <c r="AC44" s="210">
        <f t="shared" si="11"/>
        <v>44</v>
      </c>
      <c r="AD44" s="209">
        <f t="shared" si="11"/>
        <v>43</v>
      </c>
      <c r="AE44" s="211">
        <f t="shared" si="11"/>
        <v>45</v>
      </c>
      <c r="AF44" s="212">
        <f t="shared" si="11"/>
        <v>47</v>
      </c>
      <c r="AG44" s="209">
        <f t="shared" si="11"/>
        <v>46</v>
      </c>
      <c r="AH44" s="214">
        <f t="shared" si="11"/>
        <v>48</v>
      </c>
      <c r="AI44" s="215">
        <f t="shared" si="1"/>
        <v>452</v>
      </c>
    </row>
    <row r="45" spans="1:35" ht="21.75" customHeight="1" thickTop="1" x14ac:dyDescent="0.2">
      <c r="B45" s="293"/>
    </row>
    <row r="47" spans="1:35" x14ac:dyDescent="0.2">
      <c r="B47" s="1226" t="str">
        <f>HYPERLINK("#目次!A3","目次へ戻る")</f>
        <v>目次へ戻る</v>
      </c>
      <c r="C47" s="1227"/>
      <c r="D47" s="1227"/>
      <c r="E47" s="1227"/>
      <c r="F47" s="1227"/>
    </row>
    <row r="48" spans="1:35" x14ac:dyDescent="0.2">
      <c r="B48" s="1227"/>
      <c r="C48" s="1227"/>
      <c r="D48" s="1227"/>
      <c r="E48" s="1227"/>
      <c r="F48" s="1227"/>
    </row>
    <row r="49" spans="2:6" x14ac:dyDescent="0.2">
      <c r="B49" s="1227"/>
      <c r="C49" s="1227"/>
      <c r="D49" s="1227"/>
      <c r="E49" s="1227"/>
      <c r="F49" s="1227"/>
    </row>
    <row r="50" spans="2:6" x14ac:dyDescent="0.2">
      <c r="B50" s="1227"/>
      <c r="C50" s="1227"/>
      <c r="D50" s="1227"/>
      <c r="E50" s="1227"/>
      <c r="F50" s="1227"/>
    </row>
    <row r="51" spans="2:6" x14ac:dyDescent="0.2">
      <c r="B51" s="1227"/>
      <c r="C51" s="1227"/>
      <c r="D51" s="1227"/>
      <c r="E51" s="1227"/>
      <c r="F51" s="1227"/>
    </row>
    <row r="52" spans="2:6" x14ac:dyDescent="0.2">
      <c r="B52" s="1227"/>
      <c r="C52" s="1227"/>
      <c r="D52" s="1227"/>
      <c r="E52" s="1227"/>
      <c r="F52" s="1227"/>
    </row>
    <row r="53" spans="2:6" x14ac:dyDescent="0.2">
      <c r="B53" s="1227"/>
      <c r="C53" s="1227"/>
      <c r="D53" s="1227"/>
      <c r="E53" s="1227"/>
      <c r="F53" s="1227"/>
    </row>
    <row r="54" spans="2:6" x14ac:dyDescent="0.2">
      <c r="B54" s="1227"/>
      <c r="C54" s="1227"/>
      <c r="D54" s="1227"/>
      <c r="E54" s="1227"/>
      <c r="F54" s="1227"/>
    </row>
  </sheetData>
  <mergeCells count="103">
    <mergeCell ref="B47:F54"/>
    <mergeCell ref="T27:U27"/>
    <mergeCell ref="T28:U28"/>
    <mergeCell ref="T29:U29"/>
    <mergeCell ref="T30:U30"/>
    <mergeCell ref="T31:U31"/>
    <mergeCell ref="T32:U32"/>
    <mergeCell ref="T21:U21"/>
    <mergeCell ref="T22:U22"/>
    <mergeCell ref="T23:U23"/>
    <mergeCell ref="T24:U24"/>
    <mergeCell ref="T25:U25"/>
    <mergeCell ref="T39:U39"/>
    <mergeCell ref="T40:U40"/>
    <mergeCell ref="T41:U41"/>
    <mergeCell ref="T42:U42"/>
    <mergeCell ref="T43:U43"/>
    <mergeCell ref="T44:U44"/>
    <mergeCell ref="T33:U33"/>
    <mergeCell ref="T34:U34"/>
    <mergeCell ref="T35:U35"/>
    <mergeCell ref="T36:U36"/>
    <mergeCell ref="T37:U37"/>
    <mergeCell ref="T38:U38"/>
    <mergeCell ref="AA8:AC8"/>
    <mergeCell ref="AD8:AF8"/>
    <mergeCell ref="AG8:AH8"/>
    <mergeCell ref="AI8:AI10"/>
    <mergeCell ref="V9:W9"/>
    <mergeCell ref="X9:Z9"/>
    <mergeCell ref="AA9:AC9"/>
    <mergeCell ref="AD9:AF9"/>
    <mergeCell ref="T26:U26"/>
    <mergeCell ref="T16:U16"/>
    <mergeCell ref="T17:U17"/>
    <mergeCell ref="T18:U18"/>
    <mergeCell ref="T19:U19"/>
    <mergeCell ref="AG9:AH9"/>
    <mergeCell ref="T11:U11"/>
    <mergeCell ref="T12:U12"/>
    <mergeCell ref="T13:U13"/>
    <mergeCell ref="T14:U14"/>
    <mergeCell ref="T15:U15"/>
    <mergeCell ref="T20:U20"/>
    <mergeCell ref="B26:C26"/>
    <mergeCell ref="B38:C38"/>
    <mergeCell ref="S2:AJ2"/>
    <mergeCell ref="V4:AB4"/>
    <mergeCell ref="V6:W6"/>
    <mergeCell ref="X6:Z6"/>
    <mergeCell ref="AB6:AD6"/>
    <mergeCell ref="T8:U10"/>
    <mergeCell ref="F9:H9"/>
    <mergeCell ref="I9:K9"/>
    <mergeCell ref="L9:N9"/>
    <mergeCell ref="O9:P9"/>
    <mergeCell ref="F6:H6"/>
    <mergeCell ref="J6:L6"/>
    <mergeCell ref="B25:C25"/>
    <mergeCell ref="B27:C27"/>
    <mergeCell ref="B28:C28"/>
    <mergeCell ref="B17:C17"/>
    <mergeCell ref="B18:C18"/>
    <mergeCell ref="B19:C19"/>
    <mergeCell ref="B20:C20"/>
    <mergeCell ref="B21:C21"/>
    <mergeCell ref="V8:W8"/>
    <mergeCell ref="X8:Z8"/>
    <mergeCell ref="B42:C42"/>
    <mergeCell ref="B43:C43"/>
    <mergeCell ref="B44:C44"/>
    <mergeCell ref="A2:R2"/>
    <mergeCell ref="D8:E8"/>
    <mergeCell ref="O8:P8"/>
    <mergeCell ref="Q8:Q10"/>
    <mergeCell ref="D6:E6"/>
    <mergeCell ref="B8:C10"/>
    <mergeCell ref="B35:C35"/>
    <mergeCell ref="B36:C36"/>
    <mergeCell ref="B37:C37"/>
    <mergeCell ref="B39:C39"/>
    <mergeCell ref="B40:C40"/>
    <mergeCell ref="B41:C41"/>
    <mergeCell ref="B29:C29"/>
    <mergeCell ref="B30:C30"/>
    <mergeCell ref="B31:C31"/>
    <mergeCell ref="B32:C32"/>
    <mergeCell ref="B33:C33"/>
    <mergeCell ref="B34:C34"/>
    <mergeCell ref="B22:C22"/>
    <mergeCell ref="B23:C23"/>
    <mergeCell ref="B24:C24"/>
    <mergeCell ref="B11:C11"/>
    <mergeCell ref="B12:C12"/>
    <mergeCell ref="B13:C13"/>
    <mergeCell ref="B15:C15"/>
    <mergeCell ref="B16:C16"/>
    <mergeCell ref="D4:J4"/>
    <mergeCell ref="F8:H8"/>
    <mergeCell ref="I8:K8"/>
    <mergeCell ref="L8:N8"/>
    <mergeCell ref="D9:E9"/>
    <mergeCell ref="B14:C14"/>
  </mergeCells>
  <phoneticPr fontId="1"/>
  <dataValidations count="1">
    <dataValidation imeMode="off" allowBlank="1" showInputMessage="1" showErrorMessage="1" sqref="F6:H6 X6:Z6 D11:Q44 V11:AI44" xr:uid="{00000000-0002-0000-1600-000000000000}"/>
  </dataValidations>
  <printOptions horizontalCentered="1"/>
  <pageMargins left="0.70866141732283472" right="0.70866141732283472" top="0.74803149606299213" bottom="0.55118110236220474" header="0.59055118110236227" footer="0.31496062992125984"/>
  <pageSetup paperSize="9" scale="82" firstPageNumber="25" orientation="portrait" r:id="rId1"/>
  <headerFooter scaleWithDoc="0">
    <oddHeader>&amp;L&amp;"HG丸ｺﾞｼｯｸM-PRO,標準"&amp;10［提出書類13］</oddHeader>
    <oddFooter>&amp;C&amp;"HG丸ｺﾞｼｯｸM-PRO,標準"&amp;8［提出書類13］</oddFooter>
  </headerFooter>
  <colBreaks count="1" manualBreakCount="1">
    <brk id="18"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U54"/>
  <sheetViews>
    <sheetView showZeros="0" view="pageBreakPreview" zoomScale="80" zoomScaleNormal="100" zoomScaleSheetLayoutView="80" workbookViewId="0">
      <selection activeCell="A2" sqref="A2:I2"/>
    </sheetView>
  </sheetViews>
  <sheetFormatPr defaultColWidth="9" defaultRowHeight="13" x14ac:dyDescent="0.2"/>
  <cols>
    <col min="1" max="1" width="1.26953125" style="293" customWidth="1"/>
    <col min="2" max="2" width="9.08984375" style="293" customWidth="1"/>
    <col min="3" max="3" width="11.6328125" style="293" customWidth="1"/>
    <col min="4" max="4" width="21.6328125" style="293" bestFit="1" customWidth="1"/>
    <col min="5" max="8" width="10.6328125" style="293" customWidth="1"/>
    <col min="9" max="10" width="1.26953125" style="293" customWidth="1"/>
    <col min="11" max="11" width="9.08984375" style="293" customWidth="1"/>
    <col min="12" max="12" width="11.6328125" style="293" customWidth="1"/>
    <col min="13" max="13" width="21.6328125" style="293" bestFit="1" customWidth="1"/>
    <col min="14" max="17" width="10.6328125" style="293" customWidth="1"/>
    <col min="18" max="18" width="1.26953125" style="293" customWidth="1"/>
    <col min="19" max="16384" width="9" style="293"/>
  </cols>
  <sheetData>
    <row r="1" spans="1:21" ht="13.5" customHeight="1" x14ac:dyDescent="0.2">
      <c r="A1" s="319" t="s">
        <v>272</v>
      </c>
      <c r="B1" s="319" t="s">
        <v>574</v>
      </c>
      <c r="C1" s="319"/>
      <c r="D1" s="319"/>
      <c r="E1" s="319"/>
      <c r="F1" s="319"/>
      <c r="G1" s="319"/>
      <c r="H1" s="319"/>
      <c r="J1" s="319" t="s">
        <v>272</v>
      </c>
      <c r="K1" s="319" t="s">
        <v>574</v>
      </c>
      <c r="L1" s="319"/>
      <c r="M1" s="319"/>
      <c r="N1" s="319"/>
      <c r="O1" s="319"/>
      <c r="P1" s="319"/>
      <c r="Q1" s="319"/>
    </row>
    <row r="2" spans="1:21" ht="24.75" customHeight="1" x14ac:dyDescent="0.3">
      <c r="A2" s="1233" t="s">
        <v>428</v>
      </c>
      <c r="B2" s="1233"/>
      <c r="C2" s="1233"/>
      <c r="D2" s="1233"/>
      <c r="E2" s="1233"/>
      <c r="F2" s="1233"/>
      <c r="G2" s="1233"/>
      <c r="H2" s="1233"/>
      <c r="I2" s="1233"/>
      <c r="J2" s="1233" t="s">
        <v>422</v>
      </c>
      <c r="K2" s="1233"/>
      <c r="L2" s="1233"/>
      <c r="M2" s="1233"/>
      <c r="N2" s="1233"/>
      <c r="O2" s="1233"/>
      <c r="P2" s="1233"/>
      <c r="Q2" s="1233"/>
      <c r="R2" s="1233"/>
      <c r="S2" s="1226" t="str">
        <f>HYPERLINK("#目次!A3","目次へ戻る")</f>
        <v>目次へ戻る</v>
      </c>
      <c r="T2" s="1241"/>
      <c r="U2" s="1241"/>
    </row>
    <row r="3" spans="1:21" ht="15" customHeight="1" x14ac:dyDescent="0.2">
      <c r="A3" s="329"/>
      <c r="B3" s="329"/>
      <c r="C3" s="329"/>
      <c r="D3" s="329"/>
      <c r="E3" s="329"/>
      <c r="F3" s="329"/>
      <c r="G3" s="329"/>
      <c r="H3" s="329"/>
      <c r="I3" s="329"/>
      <c r="J3" s="329"/>
      <c r="K3" s="329"/>
      <c r="L3" s="329"/>
      <c r="M3" s="329"/>
      <c r="N3" s="329"/>
      <c r="O3" s="329"/>
      <c r="P3" s="329"/>
      <c r="Q3" s="329"/>
      <c r="R3" s="329"/>
      <c r="S3" s="1241"/>
      <c r="T3" s="1241"/>
      <c r="U3" s="1241"/>
    </row>
    <row r="4" spans="1:21" ht="21.75" customHeight="1" x14ac:dyDescent="0.2">
      <c r="A4" s="320"/>
      <c r="B4" s="320"/>
      <c r="C4" s="429" t="s">
        <v>273</v>
      </c>
      <c r="D4" s="1234"/>
      <c r="E4" s="1234"/>
      <c r="F4" s="330"/>
      <c r="G4" s="330"/>
      <c r="H4" s="320"/>
      <c r="J4" s="320"/>
      <c r="K4" s="320"/>
      <c r="L4" s="429" t="s">
        <v>273</v>
      </c>
      <c r="M4" s="1234" t="s">
        <v>407</v>
      </c>
      <c r="N4" s="1234"/>
      <c r="O4" s="330"/>
      <c r="P4" s="330"/>
      <c r="Q4" s="320"/>
      <c r="S4" s="1241"/>
      <c r="T4" s="1241"/>
      <c r="U4" s="1241"/>
    </row>
    <row r="5" spans="1:21" ht="15" customHeight="1" x14ac:dyDescent="0.2">
      <c r="A5" s="320"/>
      <c r="B5" s="320"/>
      <c r="C5" s="320"/>
      <c r="D5" s="320"/>
      <c r="E5" s="320"/>
      <c r="F5" s="320"/>
      <c r="G5" s="320"/>
      <c r="H5" s="320"/>
      <c r="J5" s="320"/>
      <c r="K5" s="320"/>
      <c r="L5" s="320"/>
      <c r="M5" s="320"/>
      <c r="N5" s="320"/>
      <c r="O5" s="320"/>
      <c r="P5" s="320"/>
      <c r="Q5" s="320"/>
      <c r="S5" s="1241"/>
      <c r="T5" s="1241"/>
      <c r="U5" s="1241"/>
    </row>
    <row r="6" spans="1:21" ht="15" customHeight="1" x14ac:dyDescent="0.2">
      <c r="A6" s="320"/>
      <c r="B6" s="320"/>
      <c r="C6" s="320"/>
      <c r="D6" s="320"/>
      <c r="E6" s="320"/>
      <c r="F6" s="320"/>
      <c r="G6" s="320"/>
      <c r="H6" s="320"/>
      <c r="J6" s="320"/>
      <c r="K6" s="320"/>
      <c r="L6" s="320"/>
      <c r="M6" s="320"/>
      <c r="N6" s="320"/>
      <c r="O6" s="320"/>
      <c r="P6" s="320"/>
      <c r="Q6" s="320"/>
      <c r="S6" s="1241"/>
      <c r="T6" s="1241"/>
      <c r="U6" s="1241"/>
    </row>
    <row r="7" spans="1:21" ht="22.5" customHeight="1" thickBot="1" x14ac:dyDescent="0.25">
      <c r="A7" s="320"/>
      <c r="B7" s="331" t="s">
        <v>274</v>
      </c>
      <c r="C7" s="332" t="s">
        <v>275</v>
      </c>
      <c r="D7" s="333" t="s">
        <v>276</v>
      </c>
      <c r="E7" s="1230"/>
      <c r="F7" s="1231"/>
      <c r="G7" s="1231"/>
      <c r="H7" s="1232"/>
      <c r="J7" s="320"/>
      <c r="K7" s="331" t="s">
        <v>274</v>
      </c>
      <c r="L7" s="332" t="s">
        <v>275</v>
      </c>
      <c r="M7" s="333" t="s">
        <v>276</v>
      </c>
      <c r="N7" s="1230" t="s">
        <v>408</v>
      </c>
      <c r="O7" s="1231"/>
      <c r="P7" s="1231"/>
      <c r="Q7" s="1232"/>
    </row>
    <row r="8" spans="1:21" ht="15" customHeight="1" thickTop="1" x14ac:dyDescent="0.2">
      <c r="A8" s="320"/>
      <c r="B8" s="320"/>
      <c r="C8" s="320"/>
      <c r="D8" s="332"/>
      <c r="E8" s="319"/>
      <c r="F8" s="319"/>
      <c r="G8" s="319"/>
      <c r="H8" s="319"/>
      <c r="J8" s="320"/>
      <c r="K8" s="320"/>
      <c r="L8" s="320"/>
      <c r="M8" s="332"/>
      <c r="N8" s="319"/>
      <c r="O8" s="319"/>
      <c r="P8" s="319"/>
      <c r="Q8" s="319"/>
    </row>
    <row r="9" spans="1:21" ht="22.5" customHeight="1" x14ac:dyDescent="0.2">
      <c r="A9" s="320"/>
      <c r="B9" s="320"/>
      <c r="C9" s="332" t="s">
        <v>270</v>
      </c>
      <c r="D9" s="333" t="s">
        <v>276</v>
      </c>
      <c r="E9" s="1230"/>
      <c r="F9" s="1231"/>
      <c r="G9" s="1231"/>
      <c r="H9" s="1232"/>
      <c r="J9" s="320"/>
      <c r="K9" s="320"/>
      <c r="L9" s="332" t="s">
        <v>270</v>
      </c>
      <c r="M9" s="333" t="s">
        <v>276</v>
      </c>
      <c r="N9" s="1230" t="s">
        <v>409</v>
      </c>
      <c r="O9" s="1231"/>
      <c r="P9" s="1231"/>
      <c r="Q9" s="1232"/>
    </row>
    <row r="10" spans="1:21" ht="15" customHeight="1" x14ac:dyDescent="0.2">
      <c r="A10" s="320"/>
      <c r="B10" s="320"/>
      <c r="C10" s="332"/>
      <c r="D10" s="332"/>
      <c r="E10" s="319"/>
      <c r="F10" s="319"/>
      <c r="G10" s="319"/>
      <c r="H10" s="319"/>
      <c r="J10" s="320"/>
      <c r="K10" s="320"/>
      <c r="L10" s="332"/>
      <c r="M10" s="332"/>
      <c r="N10" s="319"/>
      <c r="O10" s="319"/>
      <c r="P10" s="319"/>
      <c r="Q10" s="319"/>
    </row>
    <row r="11" spans="1:21" ht="22.5" customHeight="1" x14ac:dyDescent="0.2">
      <c r="A11" s="320"/>
      <c r="B11" s="320"/>
      <c r="C11" s="332"/>
      <c r="D11" s="333" t="s">
        <v>276</v>
      </c>
      <c r="E11" s="1230"/>
      <c r="F11" s="1231"/>
      <c r="G11" s="1231"/>
      <c r="H11" s="1232"/>
      <c r="J11" s="320"/>
      <c r="K11" s="320"/>
      <c r="L11" s="332" t="s">
        <v>405</v>
      </c>
      <c r="M11" s="333" t="s">
        <v>276</v>
      </c>
      <c r="N11" s="1230" t="s">
        <v>410</v>
      </c>
      <c r="O11" s="1231"/>
      <c r="P11" s="1231"/>
      <c r="Q11" s="1232"/>
    </row>
    <row r="12" spans="1:21" ht="15" customHeight="1" x14ac:dyDescent="0.2">
      <c r="A12" s="320"/>
      <c r="B12" s="320"/>
      <c r="C12" s="332"/>
      <c r="D12" s="332"/>
      <c r="E12" s="319"/>
      <c r="F12" s="319"/>
      <c r="G12" s="319"/>
      <c r="H12" s="319"/>
      <c r="J12" s="320"/>
      <c r="K12" s="320"/>
      <c r="L12" s="332"/>
      <c r="M12" s="332"/>
      <c r="N12" s="319"/>
      <c r="O12" s="319"/>
      <c r="P12" s="319"/>
      <c r="Q12" s="319"/>
    </row>
    <row r="13" spans="1:21" ht="22.5" customHeight="1" x14ac:dyDescent="0.2">
      <c r="A13" s="320"/>
      <c r="B13" s="320"/>
      <c r="C13" s="332"/>
      <c r="D13" s="333" t="s">
        <v>276</v>
      </c>
      <c r="E13" s="1230"/>
      <c r="F13" s="1231"/>
      <c r="G13" s="1231"/>
      <c r="H13" s="1232"/>
      <c r="J13" s="320"/>
      <c r="K13" s="320"/>
      <c r="L13" s="332"/>
      <c r="M13" s="333" t="s">
        <v>276</v>
      </c>
      <c r="N13" s="1230"/>
      <c r="O13" s="1231"/>
      <c r="P13" s="1231"/>
      <c r="Q13" s="1232"/>
    </row>
    <row r="14" spans="1:21" ht="15" customHeight="1" x14ac:dyDescent="0.2">
      <c r="A14" s="320"/>
      <c r="B14" s="320"/>
      <c r="C14" s="320"/>
      <c r="D14" s="332"/>
      <c r="E14" s="319"/>
      <c r="F14" s="319"/>
      <c r="G14" s="319"/>
      <c r="H14" s="319"/>
      <c r="J14" s="320"/>
      <c r="K14" s="320"/>
      <c r="L14" s="320"/>
      <c r="M14" s="332"/>
      <c r="N14" s="319"/>
      <c r="O14" s="319"/>
      <c r="P14" s="319"/>
      <c r="Q14" s="319"/>
    </row>
    <row r="15" spans="1:21" ht="15" customHeight="1" x14ac:dyDescent="0.2">
      <c r="A15" s="320"/>
      <c r="B15" s="320"/>
      <c r="C15" s="320"/>
      <c r="D15" s="332"/>
      <c r="E15" s="319"/>
      <c r="F15" s="319"/>
      <c r="G15" s="319"/>
      <c r="H15" s="319"/>
      <c r="J15" s="320"/>
      <c r="K15" s="320"/>
      <c r="L15" s="320"/>
      <c r="M15" s="332"/>
      <c r="N15" s="319"/>
      <c r="O15" s="319"/>
      <c r="P15" s="319"/>
      <c r="Q15" s="319"/>
    </row>
    <row r="16" spans="1:21" ht="15" customHeight="1" x14ac:dyDescent="0.2">
      <c r="A16" s="320"/>
      <c r="B16" s="320"/>
      <c r="C16" s="320"/>
      <c r="D16" s="332"/>
      <c r="E16" s="319"/>
      <c r="F16" s="319"/>
      <c r="G16" s="319"/>
      <c r="H16" s="319"/>
      <c r="J16" s="320"/>
      <c r="K16" s="320"/>
      <c r="L16" s="320"/>
      <c r="M16" s="332"/>
      <c r="N16" s="319"/>
      <c r="O16" s="319"/>
      <c r="P16" s="319"/>
      <c r="Q16" s="319"/>
    </row>
    <row r="17" spans="1:17" ht="22.5" customHeight="1" thickBot="1" x14ac:dyDescent="0.25">
      <c r="A17" s="320"/>
      <c r="B17" s="331" t="s">
        <v>633</v>
      </c>
      <c r="C17" s="320"/>
      <c r="D17" s="333" t="s">
        <v>277</v>
      </c>
      <c r="E17" s="1230"/>
      <c r="F17" s="1231"/>
      <c r="G17" s="1231"/>
      <c r="H17" s="1232"/>
      <c r="J17" s="320"/>
      <c r="K17" s="331" t="s">
        <v>633</v>
      </c>
      <c r="L17" s="320"/>
      <c r="M17" s="333" t="s">
        <v>277</v>
      </c>
      <c r="N17" s="1230" t="s">
        <v>684</v>
      </c>
      <c r="O17" s="1231"/>
      <c r="P17" s="1231"/>
      <c r="Q17" s="1232"/>
    </row>
    <row r="18" spans="1:17" ht="15" customHeight="1" thickTop="1" x14ac:dyDescent="0.2">
      <c r="A18" s="320"/>
      <c r="B18" s="320"/>
      <c r="C18" s="320"/>
      <c r="D18" s="332"/>
      <c r="E18" s="319"/>
      <c r="F18" s="319"/>
      <c r="G18" s="319"/>
      <c r="H18" s="319"/>
      <c r="J18" s="320"/>
      <c r="K18" s="320"/>
      <c r="L18" s="320"/>
      <c r="M18" s="332"/>
      <c r="N18" s="319"/>
      <c r="O18" s="319"/>
      <c r="P18" s="319"/>
      <c r="Q18" s="319"/>
    </row>
    <row r="19" spans="1:17" ht="15" customHeight="1" x14ac:dyDescent="0.2">
      <c r="A19" s="320"/>
      <c r="B19" s="320"/>
      <c r="C19" s="320"/>
      <c r="D19" s="332"/>
      <c r="E19" s="319"/>
      <c r="F19" s="319"/>
      <c r="G19" s="319"/>
      <c r="H19" s="319"/>
      <c r="J19" s="320"/>
      <c r="K19" s="320"/>
      <c r="L19" s="320"/>
      <c r="M19" s="332"/>
      <c r="N19" s="319"/>
      <c r="O19" s="319"/>
      <c r="P19" s="319"/>
      <c r="Q19" s="319"/>
    </row>
    <row r="20" spans="1:17" ht="15" customHeight="1" x14ac:dyDescent="0.2">
      <c r="A20" s="320"/>
      <c r="B20" s="320"/>
      <c r="C20" s="320"/>
      <c r="D20" s="332"/>
      <c r="E20" s="319"/>
      <c r="F20" s="319"/>
      <c r="G20" s="319"/>
      <c r="H20" s="319"/>
      <c r="J20" s="320"/>
      <c r="K20" s="320"/>
      <c r="L20" s="320"/>
      <c r="M20" s="332"/>
      <c r="N20" s="319"/>
      <c r="O20" s="319"/>
      <c r="P20" s="319"/>
      <c r="Q20" s="319"/>
    </row>
    <row r="21" spans="1:17" ht="22.5" customHeight="1" thickBot="1" x14ac:dyDescent="0.25">
      <c r="A21" s="320"/>
      <c r="B21" s="331" t="s">
        <v>53</v>
      </c>
      <c r="C21" s="320"/>
      <c r="D21" s="333" t="s">
        <v>276</v>
      </c>
      <c r="E21" s="1230"/>
      <c r="F21" s="1231"/>
      <c r="G21" s="1231"/>
      <c r="H21" s="1232"/>
      <c r="J21" s="320"/>
      <c r="K21" s="331" t="s">
        <v>53</v>
      </c>
      <c r="L21" s="320"/>
      <c r="M21" s="333" t="s">
        <v>276</v>
      </c>
      <c r="N21" s="1230" t="s">
        <v>411</v>
      </c>
      <c r="O21" s="1231"/>
      <c r="P21" s="1231"/>
      <c r="Q21" s="1232"/>
    </row>
    <row r="22" spans="1:17" ht="15" customHeight="1" thickTop="1" x14ac:dyDescent="0.2">
      <c r="A22" s="320"/>
      <c r="B22" s="320"/>
      <c r="C22" s="320"/>
      <c r="D22" s="332"/>
      <c r="E22" s="319"/>
      <c r="F22" s="319"/>
      <c r="G22" s="319"/>
      <c r="H22" s="319"/>
      <c r="J22" s="320"/>
      <c r="K22" s="320"/>
      <c r="L22" s="320"/>
      <c r="M22" s="332"/>
      <c r="N22" s="319"/>
      <c r="O22" s="319"/>
      <c r="P22" s="319"/>
      <c r="Q22" s="319"/>
    </row>
    <row r="23" spans="1:17" ht="15" customHeight="1" x14ac:dyDescent="0.2">
      <c r="A23" s="320"/>
      <c r="B23" s="320"/>
      <c r="C23" s="320"/>
      <c r="D23" s="332"/>
      <c r="E23" s="319"/>
      <c r="F23" s="319"/>
      <c r="G23" s="319"/>
      <c r="H23" s="319"/>
      <c r="J23" s="320"/>
      <c r="K23" s="320"/>
      <c r="L23" s="320"/>
      <c r="M23" s="332"/>
      <c r="N23" s="319"/>
      <c r="O23" s="319"/>
      <c r="P23" s="319"/>
      <c r="Q23" s="319"/>
    </row>
    <row r="24" spans="1:17" ht="15" customHeight="1" x14ac:dyDescent="0.2">
      <c r="A24" s="320"/>
      <c r="B24" s="334"/>
      <c r="C24" s="320"/>
      <c r="D24" s="332"/>
      <c r="E24" s="319"/>
      <c r="F24" s="319"/>
      <c r="G24" s="319"/>
      <c r="H24" s="319"/>
      <c r="J24" s="320"/>
      <c r="K24" s="334"/>
      <c r="L24" s="320"/>
      <c r="M24" s="332"/>
      <c r="N24" s="319"/>
      <c r="O24" s="319"/>
      <c r="P24" s="319"/>
      <c r="Q24" s="319"/>
    </row>
    <row r="25" spans="1:17" ht="22.5" customHeight="1" thickBot="1" x14ac:dyDescent="0.25">
      <c r="A25" s="320"/>
      <c r="B25" s="331" t="s">
        <v>31</v>
      </c>
      <c r="C25" s="320"/>
      <c r="D25" s="333" t="s">
        <v>276</v>
      </c>
      <c r="E25" s="1230"/>
      <c r="F25" s="1231"/>
      <c r="G25" s="1231"/>
      <c r="H25" s="1232"/>
      <c r="J25" s="320"/>
      <c r="K25" s="331" t="s">
        <v>31</v>
      </c>
      <c r="L25" s="320"/>
      <c r="M25" s="333" t="s">
        <v>276</v>
      </c>
      <c r="N25" s="1230"/>
      <c r="O25" s="1231"/>
      <c r="P25" s="1231"/>
      <c r="Q25" s="1232"/>
    </row>
    <row r="26" spans="1:17" ht="15" customHeight="1" thickTop="1" x14ac:dyDescent="0.2">
      <c r="A26" s="320"/>
      <c r="B26" s="320"/>
      <c r="C26" s="320"/>
      <c r="D26" s="332"/>
      <c r="E26" s="319"/>
      <c r="F26" s="319"/>
      <c r="G26" s="319"/>
      <c r="H26" s="319"/>
      <c r="J26" s="320"/>
      <c r="K26" s="320"/>
      <c r="L26" s="320"/>
      <c r="M26" s="332"/>
      <c r="N26" s="319"/>
      <c r="O26" s="319"/>
      <c r="P26" s="319"/>
      <c r="Q26" s="319"/>
    </row>
    <row r="27" spans="1:17" ht="15" customHeight="1" x14ac:dyDescent="0.2">
      <c r="A27" s="320"/>
      <c r="B27" s="320"/>
      <c r="C27" s="320"/>
      <c r="D27" s="332"/>
      <c r="E27" s="319"/>
      <c r="F27" s="319"/>
      <c r="G27" s="319"/>
      <c r="H27" s="319"/>
      <c r="J27" s="320"/>
      <c r="K27" s="320"/>
      <c r="L27" s="320"/>
      <c r="M27" s="332"/>
      <c r="N27" s="319"/>
      <c r="O27" s="319"/>
      <c r="P27" s="319"/>
      <c r="Q27" s="319"/>
    </row>
    <row r="28" spans="1:17" ht="15" customHeight="1" x14ac:dyDescent="0.2">
      <c r="A28" s="320"/>
      <c r="B28" s="320"/>
      <c r="C28" s="320"/>
      <c r="D28" s="332"/>
      <c r="E28" s="319"/>
      <c r="F28" s="319"/>
      <c r="G28" s="319"/>
      <c r="H28" s="319"/>
      <c r="J28" s="320"/>
      <c r="K28" s="320"/>
      <c r="L28" s="320"/>
      <c r="M28" s="332"/>
      <c r="N28" s="319"/>
      <c r="O28" s="319"/>
      <c r="P28" s="319"/>
      <c r="Q28" s="319"/>
    </row>
    <row r="29" spans="1:17" ht="22.5" customHeight="1" thickBot="1" x14ac:dyDescent="0.25">
      <c r="A29" s="320"/>
      <c r="B29" s="331" t="s">
        <v>30</v>
      </c>
      <c r="C29" s="320"/>
      <c r="D29" s="333" t="s">
        <v>276</v>
      </c>
      <c r="E29" s="1230"/>
      <c r="F29" s="1231"/>
      <c r="G29" s="1231"/>
      <c r="H29" s="1232"/>
      <c r="J29" s="320"/>
      <c r="K29" s="331" t="s">
        <v>30</v>
      </c>
      <c r="L29" s="320"/>
      <c r="M29" s="333" t="s">
        <v>276</v>
      </c>
      <c r="N29" s="1230"/>
      <c r="O29" s="1231"/>
      <c r="P29" s="1231"/>
      <c r="Q29" s="1232"/>
    </row>
    <row r="30" spans="1:17" ht="15" customHeight="1" thickTop="1" x14ac:dyDescent="0.2">
      <c r="A30" s="320"/>
      <c r="B30" s="320"/>
      <c r="C30" s="320"/>
      <c r="D30" s="332"/>
      <c r="E30" s="319"/>
      <c r="F30" s="319"/>
      <c r="G30" s="319"/>
      <c r="H30" s="319"/>
      <c r="J30" s="320"/>
      <c r="K30" s="320"/>
      <c r="L30" s="320"/>
      <c r="M30" s="332"/>
      <c r="N30" s="319"/>
      <c r="O30" s="319"/>
      <c r="P30" s="319"/>
      <c r="Q30" s="319"/>
    </row>
    <row r="31" spans="1:17" ht="15" customHeight="1" x14ac:dyDescent="0.2">
      <c r="A31" s="320"/>
      <c r="B31" s="320"/>
      <c r="C31" s="320"/>
      <c r="D31" s="332"/>
      <c r="E31" s="319"/>
      <c r="F31" s="319"/>
      <c r="G31" s="319"/>
      <c r="H31" s="319"/>
      <c r="J31" s="320"/>
      <c r="K31" s="320"/>
      <c r="L31" s="320"/>
      <c r="M31" s="332"/>
      <c r="N31" s="319"/>
      <c r="O31" s="319"/>
      <c r="P31" s="319"/>
      <c r="Q31" s="319"/>
    </row>
    <row r="32" spans="1:17" ht="22.5" customHeight="1" thickBot="1" x14ac:dyDescent="0.25">
      <c r="A32" s="320"/>
      <c r="B32" s="331"/>
      <c r="C32" s="320"/>
      <c r="D32" s="333" t="s">
        <v>276</v>
      </c>
      <c r="E32" s="1230"/>
      <c r="F32" s="1231"/>
      <c r="G32" s="1231"/>
      <c r="H32" s="1232"/>
      <c r="J32" s="320"/>
      <c r="K32" s="331"/>
      <c r="L32" s="320"/>
      <c r="M32" s="333" t="s">
        <v>276</v>
      </c>
      <c r="N32" s="1230"/>
      <c r="O32" s="1231"/>
      <c r="P32" s="1231"/>
      <c r="Q32" s="1232"/>
    </row>
    <row r="33" spans="1:17" ht="15" customHeight="1" thickTop="1" x14ac:dyDescent="0.2">
      <c r="A33" s="320"/>
      <c r="B33" s="320"/>
      <c r="C33" s="320"/>
      <c r="D33" s="320"/>
      <c r="E33" s="320"/>
      <c r="F33" s="320"/>
      <c r="G33" s="320"/>
      <c r="H33" s="320"/>
      <c r="J33" s="320"/>
      <c r="K33" s="320"/>
      <c r="L33" s="320"/>
      <c r="M33" s="320"/>
      <c r="N33" s="320"/>
      <c r="O33" s="320"/>
      <c r="P33" s="320"/>
      <c r="Q33" s="320"/>
    </row>
    <row r="34" spans="1:17" ht="15" customHeight="1" x14ac:dyDescent="0.2">
      <c r="A34" s="320"/>
      <c r="B34" s="320"/>
      <c r="C34" s="320"/>
      <c r="D34" s="320"/>
      <c r="E34" s="320"/>
      <c r="F34" s="320"/>
      <c r="G34" s="320"/>
      <c r="H34" s="320"/>
      <c r="J34" s="320"/>
      <c r="K34" s="320"/>
      <c r="L34" s="320"/>
      <c r="M34" s="320"/>
      <c r="N34" s="320"/>
      <c r="O34" s="320"/>
      <c r="P34" s="320"/>
      <c r="Q34" s="320"/>
    </row>
    <row r="35" spans="1:17" ht="15" customHeight="1" x14ac:dyDescent="0.2">
      <c r="A35" s="320"/>
      <c r="B35" s="335" t="s">
        <v>278</v>
      </c>
      <c r="C35" s="336"/>
      <c r="D35" s="336"/>
      <c r="E35" s="336"/>
      <c r="F35" s="336"/>
      <c r="G35" s="336"/>
      <c r="H35" s="337"/>
      <c r="J35" s="320"/>
      <c r="K35" s="335" t="s">
        <v>278</v>
      </c>
      <c r="L35" s="336"/>
      <c r="M35" s="336"/>
      <c r="N35" s="336"/>
      <c r="O35" s="336"/>
      <c r="P35" s="336"/>
      <c r="Q35" s="337"/>
    </row>
    <row r="36" spans="1:17" ht="15" customHeight="1" x14ac:dyDescent="0.2">
      <c r="A36" s="320"/>
      <c r="B36" s="1235"/>
      <c r="C36" s="1236"/>
      <c r="D36" s="1236"/>
      <c r="E36" s="1236"/>
      <c r="F36" s="1236"/>
      <c r="G36" s="1236"/>
      <c r="H36" s="1237"/>
      <c r="J36" s="320"/>
      <c r="K36" s="1235" t="s">
        <v>687</v>
      </c>
      <c r="L36" s="1236"/>
      <c r="M36" s="1236"/>
      <c r="N36" s="1236"/>
      <c r="O36" s="1236"/>
      <c r="P36" s="1236"/>
      <c r="Q36" s="1237"/>
    </row>
    <row r="37" spans="1:17" ht="15" customHeight="1" x14ac:dyDescent="0.2">
      <c r="A37" s="320"/>
      <c r="B37" s="1235"/>
      <c r="C37" s="1236"/>
      <c r="D37" s="1236"/>
      <c r="E37" s="1236"/>
      <c r="F37" s="1236"/>
      <c r="G37" s="1236"/>
      <c r="H37" s="1237"/>
      <c r="J37" s="320"/>
      <c r="K37" s="1235"/>
      <c r="L37" s="1236"/>
      <c r="M37" s="1236"/>
      <c r="N37" s="1236"/>
      <c r="O37" s="1236"/>
      <c r="P37" s="1236"/>
      <c r="Q37" s="1237"/>
    </row>
    <row r="38" spans="1:17" ht="15" customHeight="1" x14ac:dyDescent="0.2">
      <c r="A38" s="320"/>
      <c r="B38" s="1235"/>
      <c r="C38" s="1236"/>
      <c r="D38" s="1236"/>
      <c r="E38" s="1236"/>
      <c r="F38" s="1236"/>
      <c r="G38" s="1236"/>
      <c r="H38" s="1237"/>
      <c r="J38" s="320"/>
      <c r="K38" s="1235"/>
      <c r="L38" s="1236"/>
      <c r="M38" s="1236"/>
      <c r="N38" s="1236"/>
      <c r="O38" s="1236"/>
      <c r="P38" s="1236"/>
      <c r="Q38" s="1237"/>
    </row>
    <row r="39" spans="1:17" ht="15" customHeight="1" x14ac:dyDescent="0.2">
      <c r="A39" s="320"/>
      <c r="B39" s="1235"/>
      <c r="C39" s="1236"/>
      <c r="D39" s="1236"/>
      <c r="E39" s="1236"/>
      <c r="F39" s="1236"/>
      <c r="G39" s="1236"/>
      <c r="H39" s="1237"/>
      <c r="J39" s="320"/>
      <c r="K39" s="1235"/>
      <c r="L39" s="1236"/>
      <c r="M39" s="1236"/>
      <c r="N39" s="1236"/>
      <c r="O39" s="1236"/>
      <c r="P39" s="1236"/>
      <c r="Q39" s="1237"/>
    </row>
    <row r="40" spans="1:17" ht="15" customHeight="1" x14ac:dyDescent="0.2">
      <c r="A40" s="320"/>
      <c r="B40" s="1235"/>
      <c r="C40" s="1236"/>
      <c r="D40" s="1236"/>
      <c r="E40" s="1236"/>
      <c r="F40" s="1236"/>
      <c r="G40" s="1236"/>
      <c r="H40" s="1237"/>
      <c r="J40" s="320"/>
      <c r="K40" s="1235"/>
      <c r="L40" s="1236"/>
      <c r="M40" s="1236"/>
      <c r="N40" s="1236"/>
      <c r="O40" s="1236"/>
      <c r="P40" s="1236"/>
      <c r="Q40" s="1237"/>
    </row>
    <row r="41" spans="1:17" ht="15" customHeight="1" x14ac:dyDescent="0.2">
      <c r="A41" s="320"/>
      <c r="B41" s="1235"/>
      <c r="C41" s="1236"/>
      <c r="D41" s="1236"/>
      <c r="E41" s="1236"/>
      <c r="F41" s="1236"/>
      <c r="G41" s="1236"/>
      <c r="H41" s="1237"/>
      <c r="J41" s="320"/>
      <c r="K41" s="1235"/>
      <c r="L41" s="1236"/>
      <c r="M41" s="1236"/>
      <c r="N41" s="1236"/>
      <c r="O41" s="1236"/>
      <c r="P41" s="1236"/>
      <c r="Q41" s="1237"/>
    </row>
    <row r="42" spans="1:17" ht="15" customHeight="1" x14ac:dyDescent="0.2">
      <c r="A42" s="320"/>
      <c r="B42" s="1235"/>
      <c r="C42" s="1236"/>
      <c r="D42" s="1236"/>
      <c r="E42" s="1236"/>
      <c r="F42" s="1236"/>
      <c r="G42" s="1236"/>
      <c r="H42" s="1237"/>
      <c r="J42" s="320"/>
      <c r="K42" s="1235"/>
      <c r="L42" s="1236"/>
      <c r="M42" s="1236"/>
      <c r="N42" s="1236"/>
      <c r="O42" s="1236"/>
      <c r="P42" s="1236"/>
      <c r="Q42" s="1237"/>
    </row>
    <row r="43" spans="1:17" ht="15" customHeight="1" x14ac:dyDescent="0.2">
      <c r="A43" s="320"/>
      <c r="B43" s="1235"/>
      <c r="C43" s="1236"/>
      <c r="D43" s="1236"/>
      <c r="E43" s="1236"/>
      <c r="F43" s="1236"/>
      <c r="G43" s="1236"/>
      <c r="H43" s="1237"/>
      <c r="J43" s="320"/>
      <c r="K43" s="1235"/>
      <c r="L43" s="1236"/>
      <c r="M43" s="1236"/>
      <c r="N43" s="1236"/>
      <c r="O43" s="1236"/>
      <c r="P43" s="1236"/>
      <c r="Q43" s="1237"/>
    </row>
    <row r="44" spans="1:17" ht="15" customHeight="1" x14ac:dyDescent="0.2">
      <c r="A44" s="320"/>
      <c r="B44" s="1235"/>
      <c r="C44" s="1236"/>
      <c r="D44" s="1236"/>
      <c r="E44" s="1236"/>
      <c r="F44" s="1236"/>
      <c r="G44" s="1236"/>
      <c r="H44" s="1237"/>
      <c r="J44" s="320"/>
      <c r="K44" s="1235"/>
      <c r="L44" s="1236"/>
      <c r="M44" s="1236"/>
      <c r="N44" s="1236"/>
      <c r="O44" s="1236"/>
      <c r="P44" s="1236"/>
      <c r="Q44" s="1237"/>
    </row>
    <row r="45" spans="1:17" ht="15" customHeight="1" x14ac:dyDescent="0.2">
      <c r="A45" s="320"/>
      <c r="B45" s="1235"/>
      <c r="C45" s="1236"/>
      <c r="D45" s="1236"/>
      <c r="E45" s="1236"/>
      <c r="F45" s="1236"/>
      <c r="G45" s="1236"/>
      <c r="H45" s="1237"/>
      <c r="J45" s="320"/>
      <c r="K45" s="1235"/>
      <c r="L45" s="1236"/>
      <c r="M45" s="1236"/>
      <c r="N45" s="1236"/>
      <c r="O45" s="1236"/>
      <c r="P45" s="1236"/>
      <c r="Q45" s="1237"/>
    </row>
    <row r="46" spans="1:17" ht="15" customHeight="1" x14ac:dyDescent="0.2">
      <c r="A46" s="320"/>
      <c r="B46" s="1235"/>
      <c r="C46" s="1236"/>
      <c r="D46" s="1236"/>
      <c r="E46" s="1236"/>
      <c r="F46" s="1236"/>
      <c r="G46" s="1236"/>
      <c r="H46" s="1237"/>
      <c r="J46" s="320"/>
      <c r="K46" s="1235"/>
      <c r="L46" s="1236"/>
      <c r="M46" s="1236"/>
      <c r="N46" s="1236"/>
      <c r="O46" s="1236"/>
      <c r="P46" s="1236"/>
      <c r="Q46" s="1237"/>
    </row>
    <row r="47" spans="1:17" ht="15" customHeight="1" x14ac:dyDescent="0.2">
      <c r="A47" s="320"/>
      <c r="B47" s="1238"/>
      <c r="C47" s="1239"/>
      <c r="D47" s="1239"/>
      <c r="E47" s="1239"/>
      <c r="F47" s="1239"/>
      <c r="G47" s="1239"/>
      <c r="H47" s="1240"/>
      <c r="J47" s="320"/>
      <c r="K47" s="1238"/>
      <c r="L47" s="1239"/>
      <c r="M47" s="1239"/>
      <c r="N47" s="1239"/>
      <c r="O47" s="1239"/>
      <c r="P47" s="1239"/>
      <c r="Q47" s="1240"/>
    </row>
    <row r="48" spans="1:17" ht="15" customHeight="1" x14ac:dyDescent="0.2">
      <c r="A48" s="320"/>
      <c r="B48" s="320" t="s">
        <v>511</v>
      </c>
      <c r="C48" s="320"/>
      <c r="D48" s="320"/>
      <c r="E48" s="320"/>
      <c r="F48" s="320"/>
      <c r="G48" s="320"/>
      <c r="H48" s="320"/>
      <c r="J48" s="320"/>
      <c r="K48" s="320" t="s">
        <v>511</v>
      </c>
      <c r="L48" s="320"/>
      <c r="M48" s="320"/>
      <c r="N48" s="320"/>
      <c r="O48" s="320"/>
      <c r="P48" s="320"/>
      <c r="Q48" s="320"/>
    </row>
    <row r="49" spans="1:17" ht="15" customHeight="1" x14ac:dyDescent="0.2">
      <c r="A49" s="320"/>
      <c r="B49" s="320" t="s">
        <v>279</v>
      </c>
      <c r="C49" s="320"/>
      <c r="D49" s="320"/>
      <c r="E49" s="320"/>
      <c r="F49" s="320"/>
      <c r="G49" s="320"/>
      <c r="H49" s="320"/>
      <c r="J49" s="320"/>
      <c r="K49" s="320" t="s">
        <v>279</v>
      </c>
      <c r="L49" s="320"/>
      <c r="M49" s="320"/>
      <c r="N49" s="320"/>
      <c r="O49" s="320"/>
      <c r="P49" s="320"/>
      <c r="Q49" s="320"/>
    </row>
    <row r="50" spans="1:17" ht="15" customHeight="1" x14ac:dyDescent="0.2">
      <c r="A50" s="320"/>
      <c r="B50" s="320"/>
      <c r="C50" s="320"/>
      <c r="D50" s="320"/>
      <c r="E50" s="320"/>
      <c r="F50" s="320"/>
      <c r="G50" s="320"/>
      <c r="H50" s="320"/>
      <c r="J50" s="320"/>
      <c r="K50" s="320"/>
      <c r="L50" s="320"/>
      <c r="M50" s="320"/>
      <c r="N50" s="320"/>
      <c r="O50" s="320"/>
      <c r="P50" s="320"/>
      <c r="Q50" s="320"/>
    </row>
    <row r="51" spans="1:17" ht="15" customHeight="1" x14ac:dyDescent="0.2"/>
    <row r="52" spans="1:17" ht="15" customHeight="1" x14ac:dyDescent="0.2"/>
    <row r="53" spans="1:17" ht="15" customHeight="1" x14ac:dyDescent="0.2"/>
    <row r="54" spans="1:17" ht="15" customHeight="1" x14ac:dyDescent="0.2"/>
  </sheetData>
  <mergeCells count="25">
    <mergeCell ref="S2:U6"/>
    <mergeCell ref="N32:Q32"/>
    <mergeCell ref="K36:Q47"/>
    <mergeCell ref="N11:Q11"/>
    <mergeCell ref="N13:Q13"/>
    <mergeCell ref="N17:Q17"/>
    <mergeCell ref="N21:Q21"/>
    <mergeCell ref="N25:Q25"/>
    <mergeCell ref="N29:Q29"/>
    <mergeCell ref="E32:H32"/>
    <mergeCell ref="A2:I2"/>
    <mergeCell ref="D4:E4"/>
    <mergeCell ref="B36:H47"/>
    <mergeCell ref="J2:R2"/>
    <mergeCell ref="M4:N4"/>
    <mergeCell ref="N7:Q7"/>
    <mergeCell ref="N9:Q9"/>
    <mergeCell ref="E21:H21"/>
    <mergeCell ref="E25:H25"/>
    <mergeCell ref="E29:H29"/>
    <mergeCell ref="E11:H11"/>
    <mergeCell ref="E13:H13"/>
    <mergeCell ref="E17:H17"/>
    <mergeCell ref="E7:H7"/>
    <mergeCell ref="E9:H9"/>
  </mergeCells>
  <phoneticPr fontId="1"/>
  <printOptions horizontalCentered="1"/>
  <pageMargins left="0.70866141732283472" right="0.70866141732283472" top="0.74803149606299213" bottom="0.55118110236220474" header="0.59055118110236227" footer="0.31496062992125984"/>
  <pageSetup paperSize="9" scale="97" firstPageNumber="27" orientation="portrait" r:id="rId1"/>
  <headerFooter scaleWithDoc="0">
    <oddHeader>&amp;L&amp;"HG丸ｺﾞｼｯｸM-PRO,標準"&amp;10［提出書類14］</oddHeader>
    <oddFooter>&amp;C&amp;"HG丸ｺﾞｼｯｸM-PRO,標準"&amp;8［提出書類14］</oddFooter>
  </headerFooter>
  <colBreaks count="1" manualBreakCount="1">
    <brk id="9"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dimension ref="A1:CB39"/>
  <sheetViews>
    <sheetView showZeros="0" view="pageBreakPreview" zoomScale="80" zoomScaleNormal="100" zoomScaleSheetLayoutView="80" workbookViewId="0">
      <selection activeCell="A2" sqref="A2:AG2"/>
    </sheetView>
  </sheetViews>
  <sheetFormatPr defaultColWidth="2.6328125" defaultRowHeight="13" x14ac:dyDescent="0.2"/>
  <cols>
    <col min="1" max="16384" width="2.6328125" style="10"/>
  </cols>
  <sheetData>
    <row r="1" spans="1:80" ht="13.5" customHeight="1" x14ac:dyDescent="0.2">
      <c r="A1" s="114" t="s">
        <v>576</v>
      </c>
      <c r="I1" s="114"/>
      <c r="AH1" s="114" t="s">
        <v>576</v>
      </c>
    </row>
    <row r="2" spans="1:80" ht="27" customHeight="1" x14ac:dyDescent="0.3">
      <c r="A2" s="1270" t="s">
        <v>280</v>
      </c>
      <c r="B2" s="1270"/>
      <c r="C2" s="1270"/>
      <c r="D2" s="1270"/>
      <c r="E2" s="1270"/>
      <c r="F2" s="1270"/>
      <c r="G2" s="1270"/>
      <c r="H2" s="1270"/>
      <c r="I2" s="1270"/>
      <c r="J2" s="1270"/>
      <c r="K2" s="1270"/>
      <c r="L2" s="1270"/>
      <c r="M2" s="1270"/>
      <c r="N2" s="1270"/>
      <c r="O2" s="1270"/>
      <c r="P2" s="1270"/>
      <c r="Q2" s="1270"/>
      <c r="R2" s="1270"/>
      <c r="S2" s="1270"/>
      <c r="T2" s="1270"/>
      <c r="U2" s="1270"/>
      <c r="V2" s="1270"/>
      <c r="W2" s="1270"/>
      <c r="X2" s="1270"/>
      <c r="Y2" s="1270"/>
      <c r="Z2" s="1270"/>
      <c r="AA2" s="1270"/>
      <c r="AB2" s="1270"/>
      <c r="AC2" s="1270"/>
      <c r="AD2" s="1270"/>
      <c r="AE2" s="1270"/>
      <c r="AF2" s="1270"/>
      <c r="AG2" s="1270"/>
      <c r="AH2" s="1270" t="s">
        <v>280</v>
      </c>
      <c r="AI2" s="1270"/>
      <c r="AJ2" s="1270"/>
      <c r="AK2" s="1270"/>
      <c r="AL2" s="1270"/>
      <c r="AM2" s="1270"/>
      <c r="AN2" s="1270"/>
      <c r="AO2" s="1270"/>
      <c r="AP2" s="1270"/>
      <c r="AQ2" s="1270"/>
      <c r="AR2" s="1270"/>
      <c r="AS2" s="1270"/>
      <c r="AT2" s="1270"/>
      <c r="AU2" s="1270"/>
      <c r="AV2" s="1270"/>
      <c r="AW2" s="1270"/>
      <c r="AX2" s="1270"/>
      <c r="AY2" s="1270"/>
      <c r="AZ2" s="1270"/>
      <c r="BA2" s="1270"/>
      <c r="BB2" s="1270"/>
      <c r="BC2" s="1270"/>
      <c r="BD2" s="1270"/>
      <c r="BE2" s="1270"/>
      <c r="BF2" s="1270"/>
      <c r="BG2" s="1270"/>
      <c r="BH2" s="1270"/>
      <c r="BI2" s="1270"/>
      <c r="BJ2" s="1270"/>
      <c r="BK2" s="1270"/>
      <c r="BL2" s="1270"/>
      <c r="BM2" s="1270"/>
      <c r="BN2" s="1270"/>
      <c r="BP2" s="705" t="str">
        <f>HYPERLINK("#目次!A3","目次へ戻る")</f>
        <v>目次へ戻る</v>
      </c>
      <c r="BQ2" s="724"/>
      <c r="BR2" s="724"/>
      <c r="BS2" s="724"/>
      <c r="BT2" s="724"/>
      <c r="BU2" s="724"/>
      <c r="BV2" s="724"/>
      <c r="BW2" s="724"/>
      <c r="BX2" s="724"/>
      <c r="BY2" s="724"/>
      <c r="BZ2" s="724"/>
      <c r="CA2" s="13"/>
      <c r="CB2" s="13"/>
    </row>
    <row r="3" spans="1:80" ht="27" customHeight="1" x14ac:dyDescent="0.2">
      <c r="A3" s="1271" t="s">
        <v>281</v>
      </c>
      <c r="B3" s="1271"/>
      <c r="C3" s="1271"/>
      <c r="D3" s="1271"/>
      <c r="E3" s="1271"/>
      <c r="F3" s="1271"/>
      <c r="G3" s="1271"/>
      <c r="H3" s="1271"/>
      <c r="I3" s="1271"/>
      <c r="J3" s="1271"/>
      <c r="K3" s="1271"/>
      <c r="L3" s="1271"/>
      <c r="M3" s="1271"/>
      <c r="N3" s="1271"/>
      <c r="O3" s="1271"/>
      <c r="P3" s="1271"/>
      <c r="Q3" s="1271"/>
      <c r="R3" s="1271"/>
      <c r="S3" s="1271"/>
      <c r="T3" s="1271"/>
      <c r="U3" s="1271"/>
      <c r="V3" s="1271"/>
      <c r="W3" s="1271"/>
      <c r="X3" s="1271"/>
      <c r="Y3" s="1271"/>
      <c r="Z3" s="1271"/>
      <c r="AA3" s="1271"/>
      <c r="AB3" s="1271"/>
      <c r="AC3" s="1271"/>
      <c r="AD3" s="1271"/>
      <c r="AE3" s="1271"/>
      <c r="AF3" s="1271"/>
      <c r="AG3" s="1271"/>
      <c r="AH3" s="1271" t="s">
        <v>281</v>
      </c>
      <c r="AI3" s="1271"/>
      <c r="AJ3" s="1271"/>
      <c r="AK3" s="1271"/>
      <c r="AL3" s="1271"/>
      <c r="AM3" s="1271"/>
      <c r="AN3" s="1271"/>
      <c r="AO3" s="1271"/>
      <c r="AP3" s="1271"/>
      <c r="AQ3" s="1271"/>
      <c r="AR3" s="1271"/>
      <c r="AS3" s="1271"/>
      <c r="AT3" s="1271"/>
      <c r="AU3" s="1271"/>
      <c r="AV3" s="1271"/>
      <c r="AW3" s="1271"/>
      <c r="AX3" s="1271"/>
      <c r="AY3" s="1271"/>
      <c r="AZ3" s="1271"/>
      <c r="BA3" s="1271"/>
      <c r="BB3" s="1271"/>
      <c r="BC3" s="1271"/>
      <c r="BD3" s="1271"/>
      <c r="BE3" s="1271"/>
      <c r="BF3" s="1271"/>
      <c r="BG3" s="1271"/>
      <c r="BH3" s="1271"/>
      <c r="BI3" s="1271"/>
      <c r="BJ3" s="1271"/>
      <c r="BK3" s="1271"/>
      <c r="BL3" s="1271"/>
      <c r="BM3" s="1271"/>
      <c r="BN3" s="1271"/>
      <c r="BP3" s="724"/>
      <c r="BQ3" s="724"/>
      <c r="BR3" s="724"/>
      <c r="BS3" s="724"/>
      <c r="BT3" s="724"/>
      <c r="BU3" s="724"/>
      <c r="BV3" s="724"/>
      <c r="BW3" s="724"/>
      <c r="BX3" s="724"/>
      <c r="BY3" s="724"/>
      <c r="BZ3" s="724"/>
      <c r="CA3" s="13"/>
      <c r="CB3" s="13"/>
    </row>
    <row r="4" spans="1:80" ht="22.5" customHeight="1" x14ac:dyDescent="0.25">
      <c r="A4" s="1258" t="s">
        <v>282</v>
      </c>
      <c r="B4" s="1259"/>
      <c r="C4" s="1259"/>
      <c r="D4" s="1260"/>
      <c r="E4" s="1274" t="s">
        <v>291</v>
      </c>
      <c r="F4" s="1275"/>
      <c r="G4" s="1275"/>
      <c r="H4" s="1275"/>
      <c r="I4" s="1275"/>
      <c r="J4" s="1275"/>
      <c r="K4" s="1275"/>
      <c r="L4" s="1275"/>
      <c r="M4" s="1275"/>
      <c r="N4" s="1275"/>
      <c r="O4" s="1275"/>
      <c r="P4" s="1275"/>
      <c r="Q4" s="1275"/>
      <c r="R4" s="1275"/>
      <c r="S4" s="1275"/>
      <c r="T4" s="1275"/>
      <c r="U4" s="1275"/>
      <c r="V4" s="1275"/>
      <c r="W4" s="1275"/>
      <c r="X4" s="1275"/>
      <c r="Y4" s="1275"/>
      <c r="Z4" s="1275"/>
      <c r="AA4" s="1275"/>
      <c r="AB4" s="1275"/>
      <c r="AC4" s="1275"/>
      <c r="AD4" s="1275"/>
      <c r="AE4" s="1275"/>
      <c r="AF4" s="1275"/>
      <c r="AG4" s="1275"/>
      <c r="AH4" s="1258" t="s">
        <v>282</v>
      </c>
      <c r="AI4" s="1259"/>
      <c r="AJ4" s="1259"/>
      <c r="AK4" s="1260"/>
      <c r="AL4" s="1274" t="s">
        <v>291</v>
      </c>
      <c r="AM4" s="1275"/>
      <c r="AN4" s="1275"/>
      <c r="AO4" s="1275"/>
      <c r="AP4" s="1275"/>
      <c r="AQ4" s="1275"/>
      <c r="AR4" s="1275"/>
      <c r="AS4" s="1275"/>
      <c r="AT4" s="1275"/>
      <c r="AU4" s="1275"/>
      <c r="AV4" s="1275"/>
      <c r="AW4" s="1275"/>
      <c r="AX4" s="1275"/>
      <c r="AY4" s="1275"/>
      <c r="AZ4" s="1275"/>
      <c r="BA4" s="1275"/>
      <c r="BB4" s="1275"/>
      <c r="BC4" s="1275"/>
      <c r="BD4" s="1275"/>
      <c r="BE4" s="1275"/>
      <c r="BF4" s="1275"/>
      <c r="BG4" s="1275"/>
      <c r="BH4" s="1275"/>
      <c r="BI4" s="1275"/>
      <c r="BJ4" s="1275"/>
      <c r="BK4" s="1275"/>
      <c r="BL4" s="1275"/>
      <c r="BM4" s="1275"/>
      <c r="BN4" s="1275"/>
      <c r="BP4" s="724"/>
      <c r="BQ4" s="724"/>
      <c r="BR4" s="724"/>
      <c r="BS4" s="724"/>
      <c r="BT4" s="724"/>
      <c r="BU4" s="724"/>
      <c r="BV4" s="724"/>
      <c r="BW4" s="724"/>
      <c r="BX4" s="724"/>
      <c r="BY4" s="724"/>
      <c r="BZ4" s="724"/>
      <c r="CA4" s="13"/>
      <c r="CB4" s="13"/>
    </row>
    <row r="5" spans="1:80" ht="22.5" customHeight="1" x14ac:dyDescent="0.2">
      <c r="A5" s="1272"/>
      <c r="B5" s="723"/>
      <c r="C5" s="723"/>
      <c r="D5" s="1273"/>
      <c r="E5" s="1276" t="s">
        <v>290</v>
      </c>
      <c r="F5" s="973"/>
      <c r="G5" s="973"/>
      <c r="H5" s="973"/>
      <c r="I5" s="973"/>
      <c r="J5" s="973"/>
      <c r="K5" s="973"/>
      <c r="L5" s="973"/>
      <c r="M5" s="973"/>
      <c r="N5" s="973"/>
      <c r="O5" s="973"/>
      <c r="P5" s="973"/>
      <c r="Q5" s="973"/>
      <c r="R5" s="973"/>
      <c r="S5" s="973"/>
      <c r="T5" s="973"/>
      <c r="U5" s="973"/>
      <c r="V5" s="973"/>
      <c r="W5" s="973"/>
      <c r="X5" s="973"/>
      <c r="Y5" s="973"/>
      <c r="Z5" s="973"/>
      <c r="AA5" s="973"/>
      <c r="AB5" s="973"/>
      <c r="AC5" s="973"/>
      <c r="AD5" s="973"/>
      <c r="AE5" s="973"/>
      <c r="AF5" s="973"/>
      <c r="AG5" s="973"/>
      <c r="AH5" s="1272"/>
      <c r="AI5" s="723"/>
      <c r="AJ5" s="723"/>
      <c r="AK5" s="1273"/>
      <c r="AL5" s="1276" t="s">
        <v>290</v>
      </c>
      <c r="AM5" s="973"/>
      <c r="AN5" s="973"/>
      <c r="AO5" s="973"/>
      <c r="AP5" s="973"/>
      <c r="AQ5" s="973"/>
      <c r="AR5" s="973"/>
      <c r="AS5" s="973"/>
      <c r="AT5" s="973"/>
      <c r="AU5" s="973"/>
      <c r="AV5" s="973"/>
      <c r="AW5" s="973"/>
      <c r="AX5" s="973"/>
      <c r="AY5" s="973"/>
      <c r="AZ5" s="973"/>
      <c r="BA5" s="973"/>
      <c r="BB5" s="973"/>
      <c r="BC5" s="973"/>
      <c r="BD5" s="973"/>
      <c r="BE5" s="973"/>
      <c r="BF5" s="973"/>
      <c r="BG5" s="973"/>
      <c r="BH5" s="973"/>
      <c r="BI5" s="973"/>
      <c r="BJ5" s="973"/>
      <c r="BK5" s="973"/>
      <c r="BL5" s="973"/>
      <c r="BM5" s="973"/>
      <c r="BN5" s="973"/>
      <c r="BP5" s="724"/>
      <c r="BQ5" s="724"/>
      <c r="BR5" s="724"/>
      <c r="BS5" s="724"/>
      <c r="BT5" s="724"/>
      <c r="BU5" s="724"/>
      <c r="BV5" s="724"/>
      <c r="BW5" s="724"/>
      <c r="BX5" s="724"/>
      <c r="BY5" s="724"/>
      <c r="BZ5" s="724"/>
      <c r="CA5" s="13"/>
      <c r="CB5" s="13"/>
    </row>
    <row r="6" spans="1:80" ht="22.5" customHeight="1" x14ac:dyDescent="0.2">
      <c r="A6" s="1258" t="s">
        <v>283</v>
      </c>
      <c r="B6" s="1259"/>
      <c r="C6" s="1259"/>
      <c r="D6" s="1260"/>
      <c r="E6" s="1264"/>
      <c r="F6" s="1265"/>
      <c r="G6" s="1265"/>
      <c r="H6" s="1265"/>
      <c r="I6" s="1265"/>
      <c r="J6" s="1265"/>
      <c r="K6" s="1265"/>
      <c r="L6" s="1265"/>
      <c r="M6" s="1265"/>
      <c r="N6" s="1265"/>
      <c r="O6" s="1265"/>
      <c r="P6" s="1265"/>
      <c r="Q6" s="860" t="s">
        <v>302</v>
      </c>
      <c r="R6" s="860"/>
      <c r="S6" s="860"/>
      <c r="T6" s="860"/>
      <c r="U6" s="1266" t="s">
        <v>303</v>
      </c>
      <c r="V6" s="1266"/>
      <c r="W6" s="1266"/>
      <c r="X6" s="860"/>
      <c r="Y6" s="860"/>
      <c r="Z6" s="860"/>
      <c r="AA6" s="860"/>
      <c r="AB6" s="860"/>
      <c r="AC6" s="860"/>
      <c r="AD6" s="860"/>
      <c r="AE6" s="860"/>
      <c r="AF6" s="860"/>
      <c r="AG6" s="861"/>
      <c r="AH6" s="1258" t="s">
        <v>283</v>
      </c>
      <c r="AI6" s="1259"/>
      <c r="AJ6" s="1259"/>
      <c r="AK6" s="1260"/>
      <c r="AL6" s="1264" t="s">
        <v>310</v>
      </c>
      <c r="AM6" s="1265"/>
      <c r="AN6" s="1265"/>
      <c r="AO6" s="1265"/>
      <c r="AP6" s="1265"/>
      <c r="AQ6" s="1265"/>
      <c r="AR6" s="1265"/>
      <c r="AS6" s="1265"/>
      <c r="AT6" s="1265"/>
      <c r="AU6" s="1265"/>
      <c r="AV6" s="1265"/>
      <c r="AW6" s="1265"/>
      <c r="AX6" s="860" t="s">
        <v>302</v>
      </c>
      <c r="AY6" s="860"/>
      <c r="AZ6" s="860"/>
      <c r="BA6" s="860"/>
      <c r="BB6" s="1266" t="s">
        <v>303</v>
      </c>
      <c r="BC6" s="1266"/>
      <c r="BD6" s="1266"/>
      <c r="BE6" s="860" t="s">
        <v>311</v>
      </c>
      <c r="BF6" s="860"/>
      <c r="BG6" s="860"/>
      <c r="BH6" s="860"/>
      <c r="BI6" s="860"/>
      <c r="BJ6" s="860"/>
      <c r="BK6" s="860"/>
      <c r="BL6" s="860"/>
      <c r="BM6" s="860"/>
      <c r="BN6" s="861"/>
    </row>
    <row r="7" spans="1:80" ht="22.5" customHeight="1" x14ac:dyDescent="0.2">
      <c r="A7" s="1261"/>
      <c r="B7" s="1262"/>
      <c r="C7" s="1262"/>
      <c r="D7" s="1263"/>
      <c r="E7" s="1264" t="s">
        <v>304</v>
      </c>
      <c r="F7" s="1265"/>
      <c r="G7" s="876"/>
      <c r="H7" s="876"/>
      <c r="I7" s="876"/>
      <c r="J7" s="876" t="s">
        <v>305</v>
      </c>
      <c r="K7" s="876"/>
      <c r="L7" s="876"/>
      <c r="M7" s="876"/>
      <c r="N7" s="876"/>
      <c r="O7" s="876"/>
      <c r="P7" s="149"/>
      <c r="Q7" s="149"/>
      <c r="R7" s="149"/>
      <c r="S7" s="149"/>
      <c r="T7" s="149"/>
      <c r="U7" s="149"/>
      <c r="V7" s="149"/>
      <c r="W7" s="149"/>
      <c r="X7" s="149"/>
      <c r="Y7" s="149"/>
      <c r="Z7" s="149"/>
      <c r="AA7" s="149"/>
      <c r="AB7" s="149"/>
      <c r="AC7" s="149"/>
      <c r="AD7" s="149"/>
      <c r="AE7" s="149"/>
      <c r="AF7" s="149"/>
      <c r="AG7" s="226"/>
      <c r="AH7" s="1261"/>
      <c r="AI7" s="1262"/>
      <c r="AJ7" s="1262"/>
      <c r="AK7" s="1263"/>
      <c r="AL7" s="1264" t="s">
        <v>304</v>
      </c>
      <c r="AM7" s="1265"/>
      <c r="AN7" s="876">
        <v>123</v>
      </c>
      <c r="AO7" s="876"/>
      <c r="AP7" s="876"/>
      <c r="AQ7" s="876" t="s">
        <v>305</v>
      </c>
      <c r="AR7" s="876"/>
      <c r="AS7" s="876">
        <v>4567</v>
      </c>
      <c r="AT7" s="876"/>
      <c r="AU7" s="876"/>
      <c r="AV7" s="876"/>
      <c r="AW7" s="149"/>
      <c r="AX7" s="149"/>
      <c r="AY7" s="149"/>
      <c r="AZ7" s="149"/>
      <c r="BA7" s="149"/>
      <c r="BB7" s="149"/>
      <c r="BC7" s="149"/>
      <c r="BD7" s="149"/>
      <c r="BE7" s="149"/>
      <c r="BF7" s="149"/>
      <c r="BG7" s="149"/>
      <c r="BH7" s="149"/>
      <c r="BI7" s="149"/>
      <c r="BJ7" s="149"/>
      <c r="BK7" s="149"/>
      <c r="BL7" s="149"/>
      <c r="BM7" s="149"/>
      <c r="BN7" s="226"/>
    </row>
    <row r="8" spans="1:80" ht="22.5" customHeight="1" x14ac:dyDescent="0.2">
      <c r="A8" s="1261"/>
      <c r="B8" s="1262"/>
      <c r="C8" s="1262"/>
      <c r="D8" s="1263"/>
      <c r="E8" s="1267" t="s">
        <v>292</v>
      </c>
      <c r="F8" s="1268"/>
      <c r="G8" s="1268"/>
      <c r="H8" s="1268"/>
      <c r="I8" s="1268"/>
      <c r="J8" s="1268"/>
      <c r="K8" s="1268"/>
      <c r="L8" s="1268"/>
      <c r="M8" s="1268"/>
      <c r="N8" s="1268"/>
      <c r="O8" s="1268"/>
      <c r="P8" s="1268"/>
      <c r="Q8" s="1268"/>
      <c r="R8" s="1268"/>
      <c r="S8" s="1268"/>
      <c r="T8" s="1268"/>
      <c r="U8" s="1268"/>
      <c r="V8" s="1268"/>
      <c r="W8" s="1268"/>
      <c r="X8" s="1268"/>
      <c r="Y8" s="1268"/>
      <c r="Z8" s="1268"/>
      <c r="AA8" s="1268"/>
      <c r="AB8" s="1268"/>
      <c r="AC8" s="1268"/>
      <c r="AD8" s="1268"/>
      <c r="AE8" s="1268"/>
      <c r="AF8" s="1268"/>
      <c r="AG8" s="1269"/>
      <c r="AH8" s="1261"/>
      <c r="AI8" s="1262"/>
      <c r="AJ8" s="1262"/>
      <c r="AK8" s="1263"/>
      <c r="AL8" s="1267" t="s">
        <v>292</v>
      </c>
      <c r="AM8" s="1268"/>
      <c r="AN8" s="1268"/>
      <c r="AO8" s="1268"/>
      <c r="AP8" s="1268"/>
      <c r="AQ8" s="1268"/>
      <c r="AR8" s="1268"/>
      <c r="AS8" s="1268"/>
      <c r="AT8" s="1268"/>
      <c r="AU8" s="1268"/>
      <c r="AV8" s="1268"/>
      <c r="AW8" s="1268"/>
      <c r="AX8" s="1268"/>
      <c r="AY8" s="1268"/>
      <c r="AZ8" s="1268"/>
      <c r="BA8" s="1268"/>
      <c r="BB8" s="1268"/>
      <c r="BC8" s="1268"/>
      <c r="BD8" s="1268"/>
      <c r="BE8" s="1268"/>
      <c r="BF8" s="1268"/>
      <c r="BG8" s="1268"/>
      <c r="BH8" s="1268"/>
      <c r="BI8" s="1268"/>
      <c r="BJ8" s="1268"/>
      <c r="BK8" s="1268"/>
      <c r="BL8" s="1268"/>
      <c r="BM8" s="1268"/>
      <c r="BN8" s="1269"/>
    </row>
    <row r="9" spans="1:80" s="13" customFormat="1" ht="22.5" customHeight="1" x14ac:dyDescent="0.2">
      <c r="A9" s="1261"/>
      <c r="B9" s="1262"/>
      <c r="C9" s="1262"/>
      <c r="D9" s="1263"/>
      <c r="E9" s="869" t="s">
        <v>306</v>
      </c>
      <c r="F9" s="870"/>
      <c r="G9" s="870"/>
      <c r="H9" s="876"/>
      <c r="I9" s="876"/>
      <c r="J9" s="876"/>
      <c r="K9" s="876"/>
      <c r="L9" s="876"/>
      <c r="M9" s="876"/>
      <c r="N9" s="876"/>
      <c r="O9" s="876"/>
      <c r="P9" s="876"/>
      <c r="Q9" s="876"/>
      <c r="R9" s="150"/>
      <c r="S9" s="870" t="s">
        <v>307</v>
      </c>
      <c r="T9" s="870"/>
      <c r="U9" s="870"/>
      <c r="V9" s="876"/>
      <c r="W9" s="876"/>
      <c r="X9" s="876"/>
      <c r="Y9" s="876"/>
      <c r="Z9" s="876"/>
      <c r="AA9" s="876"/>
      <c r="AB9" s="876"/>
      <c r="AC9" s="876"/>
      <c r="AD9" s="876"/>
      <c r="AE9" s="876"/>
      <c r="AF9" s="150"/>
      <c r="AG9" s="151"/>
      <c r="AH9" s="1261"/>
      <c r="AI9" s="1262"/>
      <c r="AJ9" s="1262"/>
      <c r="AK9" s="1263"/>
      <c r="AL9" s="869" t="s">
        <v>306</v>
      </c>
      <c r="AM9" s="870"/>
      <c r="AN9" s="870"/>
      <c r="AO9" s="876" t="s">
        <v>312</v>
      </c>
      <c r="AP9" s="876"/>
      <c r="AQ9" s="876"/>
      <c r="AR9" s="876"/>
      <c r="AS9" s="876"/>
      <c r="AT9" s="876"/>
      <c r="AU9" s="876"/>
      <c r="AV9" s="876"/>
      <c r="AW9" s="876"/>
      <c r="AX9" s="876"/>
      <c r="AY9" s="150"/>
      <c r="AZ9" s="870" t="s">
        <v>307</v>
      </c>
      <c r="BA9" s="870"/>
      <c r="BB9" s="870"/>
      <c r="BC9" s="876" t="s">
        <v>313</v>
      </c>
      <c r="BD9" s="876"/>
      <c r="BE9" s="876"/>
      <c r="BF9" s="876"/>
      <c r="BG9" s="876"/>
      <c r="BH9" s="876"/>
      <c r="BI9" s="876"/>
      <c r="BJ9" s="876"/>
      <c r="BK9" s="876"/>
      <c r="BL9" s="876"/>
      <c r="BM9" s="150"/>
      <c r="BN9" s="151"/>
    </row>
    <row r="10" spans="1:80" ht="45" customHeight="1" x14ac:dyDescent="0.2">
      <c r="A10" s="1243" t="s">
        <v>315</v>
      </c>
      <c r="B10" s="1243"/>
      <c r="C10" s="1243"/>
      <c r="D10" s="1243"/>
      <c r="E10" s="858"/>
      <c r="F10" s="858"/>
      <c r="G10" s="858"/>
      <c r="H10" s="858"/>
      <c r="I10" s="858"/>
      <c r="J10" s="858"/>
      <c r="K10" s="858"/>
      <c r="L10" s="858"/>
      <c r="M10" s="858"/>
      <c r="N10" s="858"/>
      <c r="O10" s="858"/>
      <c r="P10" s="858"/>
      <c r="Q10" s="858"/>
      <c r="R10" s="858"/>
      <c r="S10" s="858"/>
      <c r="T10" s="858"/>
      <c r="U10" s="858"/>
      <c r="V10" s="858"/>
      <c r="W10" s="858"/>
      <c r="X10" s="858"/>
      <c r="Y10" s="858"/>
      <c r="Z10" s="858"/>
      <c r="AA10" s="858"/>
      <c r="AB10" s="858"/>
      <c r="AC10" s="858"/>
      <c r="AD10" s="858"/>
      <c r="AE10" s="858"/>
      <c r="AF10" s="858"/>
      <c r="AG10" s="858"/>
      <c r="AH10" s="1243" t="s">
        <v>315</v>
      </c>
      <c r="AI10" s="1243"/>
      <c r="AJ10" s="1243"/>
      <c r="AK10" s="1243"/>
      <c r="AL10" s="858" t="s">
        <v>308</v>
      </c>
      <c r="AM10" s="858"/>
      <c r="AN10" s="858"/>
      <c r="AO10" s="858"/>
      <c r="AP10" s="858"/>
      <c r="AQ10" s="858"/>
      <c r="AR10" s="858"/>
      <c r="AS10" s="858"/>
      <c r="AT10" s="858"/>
      <c r="AU10" s="858"/>
      <c r="AV10" s="858"/>
      <c r="AW10" s="858"/>
      <c r="AX10" s="858"/>
      <c r="AY10" s="858"/>
      <c r="AZ10" s="858"/>
      <c r="BA10" s="858"/>
      <c r="BB10" s="858"/>
      <c r="BC10" s="858"/>
      <c r="BD10" s="858"/>
      <c r="BE10" s="858"/>
      <c r="BF10" s="858"/>
      <c r="BG10" s="858"/>
      <c r="BH10" s="858"/>
      <c r="BI10" s="858"/>
      <c r="BJ10" s="858"/>
      <c r="BK10" s="858"/>
      <c r="BL10" s="858"/>
      <c r="BM10" s="858"/>
      <c r="BN10" s="858"/>
    </row>
    <row r="11" spans="1:80" ht="34.5" customHeight="1" x14ac:dyDescent="0.2">
      <c r="A11" s="1243" t="s">
        <v>284</v>
      </c>
      <c r="B11" s="1243"/>
      <c r="C11" s="1243"/>
      <c r="D11" s="1243"/>
      <c r="E11" s="222"/>
      <c r="F11" s="223"/>
      <c r="G11" s="223"/>
      <c r="H11" s="223"/>
      <c r="I11" s="223"/>
      <c r="J11" s="1255" t="s">
        <v>301</v>
      </c>
      <c r="K11" s="1255"/>
      <c r="L11" s="1255"/>
      <c r="M11" s="1255"/>
      <c r="N11" s="1255"/>
      <c r="O11" s="1255"/>
      <c r="P11" s="1255"/>
      <c r="Q11" s="1256"/>
      <c r="R11" s="1256"/>
      <c r="S11" s="1256"/>
      <c r="T11" s="1257" t="s">
        <v>300</v>
      </c>
      <c r="U11" s="1257"/>
      <c r="V11" s="223"/>
      <c r="W11" s="225"/>
      <c r="X11" s="225"/>
      <c r="Y11" s="223"/>
      <c r="Z11" s="223"/>
      <c r="AA11" s="223"/>
      <c r="AB11" s="223"/>
      <c r="AC11" s="223"/>
      <c r="AD11" s="223"/>
      <c r="AE11" s="223"/>
      <c r="AF11" s="223"/>
      <c r="AG11" s="224"/>
      <c r="AH11" s="1243" t="s">
        <v>284</v>
      </c>
      <c r="AI11" s="1243"/>
      <c r="AJ11" s="1243"/>
      <c r="AK11" s="1243"/>
      <c r="AL11" s="222"/>
      <c r="AM11" s="223"/>
      <c r="AN11" s="223"/>
      <c r="AO11" s="223"/>
      <c r="AP11" s="223"/>
      <c r="AQ11" s="1255" t="s">
        <v>301</v>
      </c>
      <c r="AR11" s="1255"/>
      <c r="AS11" s="1255"/>
      <c r="AT11" s="1255"/>
      <c r="AU11" s="1255"/>
      <c r="AV11" s="1255"/>
      <c r="AW11" s="1255"/>
      <c r="AX11" s="1256">
        <v>1</v>
      </c>
      <c r="AY11" s="1256"/>
      <c r="AZ11" s="1256"/>
      <c r="BA11" s="1257" t="s">
        <v>300</v>
      </c>
      <c r="BB11" s="1257"/>
      <c r="BC11" s="223"/>
      <c r="BD11" s="225"/>
      <c r="BE11" s="225"/>
      <c r="BF11" s="223"/>
      <c r="BG11" s="223"/>
      <c r="BH11" s="223"/>
      <c r="BI11" s="223"/>
      <c r="BJ11" s="223"/>
      <c r="BK11" s="223"/>
      <c r="BL11" s="223"/>
      <c r="BM11" s="223"/>
      <c r="BN11" s="224"/>
    </row>
    <row r="12" spans="1:80" ht="18.75" customHeight="1" x14ac:dyDescent="0.2"/>
    <row r="13" spans="1:80" ht="18.75" customHeight="1" x14ac:dyDescent="0.2">
      <c r="B13" s="10" t="s">
        <v>194</v>
      </c>
      <c r="D13" s="10" t="s">
        <v>293</v>
      </c>
      <c r="AI13" s="10" t="s">
        <v>309</v>
      </c>
      <c r="AK13" s="10" t="s">
        <v>293</v>
      </c>
    </row>
    <row r="14" spans="1:80" ht="18.75" customHeight="1" x14ac:dyDescent="0.2">
      <c r="B14" s="10" t="s">
        <v>194</v>
      </c>
      <c r="D14" s="10" t="s">
        <v>294</v>
      </c>
      <c r="AI14" s="10" t="s">
        <v>194</v>
      </c>
      <c r="AK14" s="10" t="s">
        <v>294</v>
      </c>
    </row>
    <row r="15" spans="1:80" ht="18.75" customHeight="1" x14ac:dyDescent="0.2">
      <c r="B15" s="10" t="s">
        <v>194</v>
      </c>
      <c r="D15" s="10" t="s">
        <v>295</v>
      </c>
      <c r="AI15" s="10" t="s">
        <v>194</v>
      </c>
      <c r="AK15" s="10" t="s">
        <v>295</v>
      </c>
    </row>
    <row r="16" spans="1:80" ht="18.75" customHeight="1" x14ac:dyDescent="0.2">
      <c r="B16" s="10" t="s">
        <v>194</v>
      </c>
      <c r="D16" s="10" t="s">
        <v>296</v>
      </c>
      <c r="AI16" s="10" t="s">
        <v>194</v>
      </c>
      <c r="AK16" s="10" t="s">
        <v>296</v>
      </c>
    </row>
    <row r="17" spans="1:66" ht="18.75" customHeight="1" x14ac:dyDescent="0.2"/>
    <row r="18" spans="1:66" ht="21.75" customHeight="1" x14ac:dyDescent="0.2">
      <c r="A18" s="97" t="s">
        <v>285</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3"/>
      <c r="AH18" s="97" t="s">
        <v>285</v>
      </c>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3"/>
    </row>
    <row r="19" spans="1:66" ht="15" customHeight="1" x14ac:dyDescent="0.2">
      <c r="A19" s="1248"/>
      <c r="B19" s="1249"/>
      <c r="C19" s="1249"/>
      <c r="D19" s="1249"/>
      <c r="E19" s="1249"/>
      <c r="F19" s="1249"/>
      <c r="G19" s="1249"/>
      <c r="H19" s="1249"/>
      <c r="I19" s="1249"/>
      <c r="J19" s="1249"/>
      <c r="K19" s="1249"/>
      <c r="L19" s="1249"/>
      <c r="M19" s="1249"/>
      <c r="N19" s="1249"/>
      <c r="O19" s="1249"/>
      <c r="P19" s="1249"/>
      <c r="Q19" s="1249"/>
      <c r="R19" s="1249"/>
      <c r="S19" s="1249"/>
      <c r="T19" s="1249"/>
      <c r="U19" s="1249"/>
      <c r="V19" s="1249"/>
      <c r="W19" s="1249"/>
      <c r="X19" s="1249"/>
      <c r="Y19" s="1249"/>
      <c r="Z19" s="1249"/>
      <c r="AA19" s="1249"/>
      <c r="AB19" s="1249"/>
      <c r="AC19" s="1249"/>
      <c r="AD19" s="1249"/>
      <c r="AE19" s="1249"/>
      <c r="AF19" s="1249"/>
      <c r="AG19" s="1250"/>
      <c r="AH19" s="1248" t="s">
        <v>314</v>
      </c>
      <c r="AI19" s="1249"/>
      <c r="AJ19" s="1249"/>
      <c r="AK19" s="1249"/>
      <c r="AL19" s="1249"/>
      <c r="AM19" s="1249"/>
      <c r="AN19" s="1249"/>
      <c r="AO19" s="1249"/>
      <c r="AP19" s="1249"/>
      <c r="AQ19" s="1249"/>
      <c r="AR19" s="1249"/>
      <c r="AS19" s="1249"/>
      <c r="AT19" s="1249"/>
      <c r="AU19" s="1249"/>
      <c r="AV19" s="1249"/>
      <c r="AW19" s="1249"/>
      <c r="AX19" s="1249"/>
      <c r="AY19" s="1249"/>
      <c r="AZ19" s="1249"/>
      <c r="BA19" s="1249"/>
      <c r="BB19" s="1249"/>
      <c r="BC19" s="1249"/>
      <c r="BD19" s="1249"/>
      <c r="BE19" s="1249"/>
      <c r="BF19" s="1249"/>
      <c r="BG19" s="1249"/>
      <c r="BH19" s="1249"/>
      <c r="BI19" s="1249"/>
      <c r="BJ19" s="1249"/>
      <c r="BK19" s="1249"/>
      <c r="BL19" s="1249"/>
      <c r="BM19" s="1249"/>
      <c r="BN19" s="1250"/>
    </row>
    <row r="20" spans="1:66" ht="15" customHeight="1" x14ac:dyDescent="0.2">
      <c r="A20" s="1248"/>
      <c r="B20" s="1249"/>
      <c r="C20" s="1249"/>
      <c r="D20" s="1249"/>
      <c r="E20" s="1249"/>
      <c r="F20" s="1249"/>
      <c r="G20" s="1249"/>
      <c r="H20" s="1249"/>
      <c r="I20" s="1249"/>
      <c r="J20" s="1249"/>
      <c r="K20" s="1249"/>
      <c r="L20" s="1249"/>
      <c r="M20" s="1249"/>
      <c r="N20" s="1249"/>
      <c r="O20" s="1249"/>
      <c r="P20" s="1249"/>
      <c r="Q20" s="1249"/>
      <c r="R20" s="1249"/>
      <c r="S20" s="1249"/>
      <c r="T20" s="1249"/>
      <c r="U20" s="1249"/>
      <c r="V20" s="1249"/>
      <c r="W20" s="1249"/>
      <c r="X20" s="1249"/>
      <c r="Y20" s="1249"/>
      <c r="Z20" s="1249"/>
      <c r="AA20" s="1249"/>
      <c r="AB20" s="1249"/>
      <c r="AC20" s="1249"/>
      <c r="AD20" s="1249"/>
      <c r="AE20" s="1249"/>
      <c r="AF20" s="1249"/>
      <c r="AG20" s="1250"/>
      <c r="AH20" s="1248"/>
      <c r="AI20" s="1249"/>
      <c r="AJ20" s="1249"/>
      <c r="AK20" s="1249"/>
      <c r="AL20" s="1249"/>
      <c r="AM20" s="1249"/>
      <c r="AN20" s="1249"/>
      <c r="AO20" s="1249"/>
      <c r="AP20" s="1249"/>
      <c r="AQ20" s="1249"/>
      <c r="AR20" s="1249"/>
      <c r="AS20" s="1249"/>
      <c r="AT20" s="1249"/>
      <c r="AU20" s="1249"/>
      <c r="AV20" s="1249"/>
      <c r="AW20" s="1249"/>
      <c r="AX20" s="1249"/>
      <c r="AY20" s="1249"/>
      <c r="AZ20" s="1249"/>
      <c r="BA20" s="1249"/>
      <c r="BB20" s="1249"/>
      <c r="BC20" s="1249"/>
      <c r="BD20" s="1249"/>
      <c r="BE20" s="1249"/>
      <c r="BF20" s="1249"/>
      <c r="BG20" s="1249"/>
      <c r="BH20" s="1249"/>
      <c r="BI20" s="1249"/>
      <c r="BJ20" s="1249"/>
      <c r="BK20" s="1249"/>
      <c r="BL20" s="1249"/>
      <c r="BM20" s="1249"/>
      <c r="BN20" s="1250"/>
    </row>
    <row r="21" spans="1:66" ht="15" customHeight="1" x14ac:dyDescent="0.2">
      <c r="A21" s="1248"/>
      <c r="B21" s="1249"/>
      <c r="C21" s="1249"/>
      <c r="D21" s="1249"/>
      <c r="E21" s="1249"/>
      <c r="F21" s="1249"/>
      <c r="G21" s="1249"/>
      <c r="H21" s="1249"/>
      <c r="I21" s="1249"/>
      <c r="J21" s="1249"/>
      <c r="K21" s="1249"/>
      <c r="L21" s="1249"/>
      <c r="M21" s="1249"/>
      <c r="N21" s="1249"/>
      <c r="O21" s="1249"/>
      <c r="P21" s="1249"/>
      <c r="Q21" s="1249"/>
      <c r="R21" s="1249"/>
      <c r="S21" s="1249"/>
      <c r="T21" s="1249"/>
      <c r="U21" s="1249"/>
      <c r="V21" s="1249"/>
      <c r="W21" s="1249"/>
      <c r="X21" s="1249"/>
      <c r="Y21" s="1249"/>
      <c r="Z21" s="1249"/>
      <c r="AA21" s="1249"/>
      <c r="AB21" s="1249"/>
      <c r="AC21" s="1249"/>
      <c r="AD21" s="1249"/>
      <c r="AE21" s="1249"/>
      <c r="AF21" s="1249"/>
      <c r="AG21" s="1250"/>
      <c r="AH21" s="1248"/>
      <c r="AI21" s="1249"/>
      <c r="AJ21" s="1249"/>
      <c r="AK21" s="1249"/>
      <c r="AL21" s="1249"/>
      <c r="AM21" s="1249"/>
      <c r="AN21" s="1249"/>
      <c r="AO21" s="1249"/>
      <c r="AP21" s="1249"/>
      <c r="AQ21" s="1249"/>
      <c r="AR21" s="1249"/>
      <c r="AS21" s="1249"/>
      <c r="AT21" s="1249"/>
      <c r="AU21" s="1249"/>
      <c r="AV21" s="1249"/>
      <c r="AW21" s="1249"/>
      <c r="AX21" s="1249"/>
      <c r="AY21" s="1249"/>
      <c r="AZ21" s="1249"/>
      <c r="BA21" s="1249"/>
      <c r="BB21" s="1249"/>
      <c r="BC21" s="1249"/>
      <c r="BD21" s="1249"/>
      <c r="BE21" s="1249"/>
      <c r="BF21" s="1249"/>
      <c r="BG21" s="1249"/>
      <c r="BH21" s="1249"/>
      <c r="BI21" s="1249"/>
      <c r="BJ21" s="1249"/>
      <c r="BK21" s="1249"/>
      <c r="BL21" s="1249"/>
      <c r="BM21" s="1249"/>
      <c r="BN21" s="1250"/>
    </row>
    <row r="22" spans="1:66" ht="15" customHeight="1" x14ac:dyDescent="0.2">
      <c r="A22" s="1248"/>
      <c r="B22" s="1249"/>
      <c r="C22" s="1249"/>
      <c r="D22" s="1249"/>
      <c r="E22" s="1249"/>
      <c r="F22" s="1249"/>
      <c r="G22" s="1249"/>
      <c r="H22" s="1249"/>
      <c r="I22" s="1249"/>
      <c r="J22" s="1249"/>
      <c r="K22" s="1249"/>
      <c r="L22" s="1249"/>
      <c r="M22" s="1249"/>
      <c r="N22" s="1249"/>
      <c r="O22" s="1249"/>
      <c r="P22" s="1249"/>
      <c r="Q22" s="1249"/>
      <c r="R22" s="1249"/>
      <c r="S22" s="1249"/>
      <c r="T22" s="1249"/>
      <c r="U22" s="1249"/>
      <c r="V22" s="1249"/>
      <c r="W22" s="1249"/>
      <c r="X22" s="1249"/>
      <c r="Y22" s="1249"/>
      <c r="Z22" s="1249"/>
      <c r="AA22" s="1249"/>
      <c r="AB22" s="1249"/>
      <c r="AC22" s="1249"/>
      <c r="AD22" s="1249"/>
      <c r="AE22" s="1249"/>
      <c r="AF22" s="1249"/>
      <c r="AG22" s="1250"/>
      <c r="AH22" s="1248"/>
      <c r="AI22" s="1249"/>
      <c r="AJ22" s="1249"/>
      <c r="AK22" s="1249"/>
      <c r="AL22" s="1249"/>
      <c r="AM22" s="1249"/>
      <c r="AN22" s="1249"/>
      <c r="AO22" s="1249"/>
      <c r="AP22" s="1249"/>
      <c r="AQ22" s="1249"/>
      <c r="AR22" s="1249"/>
      <c r="AS22" s="1249"/>
      <c r="AT22" s="1249"/>
      <c r="AU22" s="1249"/>
      <c r="AV22" s="1249"/>
      <c r="AW22" s="1249"/>
      <c r="AX22" s="1249"/>
      <c r="AY22" s="1249"/>
      <c r="AZ22" s="1249"/>
      <c r="BA22" s="1249"/>
      <c r="BB22" s="1249"/>
      <c r="BC22" s="1249"/>
      <c r="BD22" s="1249"/>
      <c r="BE22" s="1249"/>
      <c r="BF22" s="1249"/>
      <c r="BG22" s="1249"/>
      <c r="BH22" s="1249"/>
      <c r="BI22" s="1249"/>
      <c r="BJ22" s="1249"/>
      <c r="BK22" s="1249"/>
      <c r="BL22" s="1249"/>
      <c r="BM22" s="1249"/>
      <c r="BN22" s="1250"/>
    </row>
    <row r="23" spans="1:66" ht="15" customHeight="1" x14ac:dyDescent="0.2">
      <c r="A23" s="1248"/>
      <c r="B23" s="1249"/>
      <c r="C23" s="1249"/>
      <c r="D23" s="1249"/>
      <c r="E23" s="1249"/>
      <c r="F23" s="1249"/>
      <c r="G23" s="1249"/>
      <c r="H23" s="1249"/>
      <c r="I23" s="1249"/>
      <c r="J23" s="1249"/>
      <c r="K23" s="1249"/>
      <c r="L23" s="1249"/>
      <c r="M23" s="1249"/>
      <c r="N23" s="1249"/>
      <c r="O23" s="1249"/>
      <c r="P23" s="1249"/>
      <c r="Q23" s="1249"/>
      <c r="R23" s="1249"/>
      <c r="S23" s="1249"/>
      <c r="T23" s="1249"/>
      <c r="U23" s="1249"/>
      <c r="V23" s="1249"/>
      <c r="W23" s="1249"/>
      <c r="X23" s="1249"/>
      <c r="Y23" s="1249"/>
      <c r="Z23" s="1249"/>
      <c r="AA23" s="1249"/>
      <c r="AB23" s="1249"/>
      <c r="AC23" s="1249"/>
      <c r="AD23" s="1249"/>
      <c r="AE23" s="1249"/>
      <c r="AF23" s="1249"/>
      <c r="AG23" s="1250"/>
      <c r="AH23" s="1248"/>
      <c r="AI23" s="1249"/>
      <c r="AJ23" s="1249"/>
      <c r="AK23" s="1249"/>
      <c r="AL23" s="1249"/>
      <c r="AM23" s="1249"/>
      <c r="AN23" s="1249"/>
      <c r="AO23" s="1249"/>
      <c r="AP23" s="1249"/>
      <c r="AQ23" s="1249"/>
      <c r="AR23" s="1249"/>
      <c r="AS23" s="1249"/>
      <c r="AT23" s="1249"/>
      <c r="AU23" s="1249"/>
      <c r="AV23" s="1249"/>
      <c r="AW23" s="1249"/>
      <c r="AX23" s="1249"/>
      <c r="AY23" s="1249"/>
      <c r="AZ23" s="1249"/>
      <c r="BA23" s="1249"/>
      <c r="BB23" s="1249"/>
      <c r="BC23" s="1249"/>
      <c r="BD23" s="1249"/>
      <c r="BE23" s="1249"/>
      <c r="BF23" s="1249"/>
      <c r="BG23" s="1249"/>
      <c r="BH23" s="1249"/>
      <c r="BI23" s="1249"/>
      <c r="BJ23" s="1249"/>
      <c r="BK23" s="1249"/>
      <c r="BL23" s="1249"/>
      <c r="BM23" s="1249"/>
      <c r="BN23" s="1250"/>
    </row>
    <row r="24" spans="1:66" ht="15" customHeight="1" x14ac:dyDescent="0.2">
      <c r="A24" s="1248"/>
      <c r="B24" s="1249"/>
      <c r="C24" s="1249"/>
      <c r="D24" s="1249"/>
      <c r="E24" s="1249"/>
      <c r="F24" s="1249"/>
      <c r="G24" s="1249"/>
      <c r="H24" s="1249"/>
      <c r="I24" s="1249"/>
      <c r="J24" s="1249"/>
      <c r="K24" s="1249"/>
      <c r="L24" s="1249"/>
      <c r="M24" s="1249"/>
      <c r="N24" s="1249"/>
      <c r="O24" s="1249"/>
      <c r="P24" s="1249"/>
      <c r="Q24" s="1249"/>
      <c r="R24" s="1249"/>
      <c r="S24" s="1249"/>
      <c r="T24" s="1249"/>
      <c r="U24" s="1249"/>
      <c r="V24" s="1249"/>
      <c r="W24" s="1249"/>
      <c r="X24" s="1249"/>
      <c r="Y24" s="1249"/>
      <c r="Z24" s="1249"/>
      <c r="AA24" s="1249"/>
      <c r="AB24" s="1249"/>
      <c r="AC24" s="1249"/>
      <c r="AD24" s="1249"/>
      <c r="AE24" s="1249"/>
      <c r="AF24" s="1249"/>
      <c r="AG24" s="1250"/>
      <c r="AH24" s="1248"/>
      <c r="AI24" s="1249"/>
      <c r="AJ24" s="1249"/>
      <c r="AK24" s="1249"/>
      <c r="AL24" s="1249"/>
      <c r="AM24" s="1249"/>
      <c r="AN24" s="1249"/>
      <c r="AO24" s="1249"/>
      <c r="AP24" s="1249"/>
      <c r="AQ24" s="1249"/>
      <c r="AR24" s="1249"/>
      <c r="AS24" s="1249"/>
      <c r="AT24" s="1249"/>
      <c r="AU24" s="1249"/>
      <c r="AV24" s="1249"/>
      <c r="AW24" s="1249"/>
      <c r="AX24" s="1249"/>
      <c r="AY24" s="1249"/>
      <c r="AZ24" s="1249"/>
      <c r="BA24" s="1249"/>
      <c r="BB24" s="1249"/>
      <c r="BC24" s="1249"/>
      <c r="BD24" s="1249"/>
      <c r="BE24" s="1249"/>
      <c r="BF24" s="1249"/>
      <c r="BG24" s="1249"/>
      <c r="BH24" s="1249"/>
      <c r="BI24" s="1249"/>
      <c r="BJ24" s="1249"/>
      <c r="BK24" s="1249"/>
      <c r="BL24" s="1249"/>
      <c r="BM24" s="1249"/>
      <c r="BN24" s="1250"/>
    </row>
    <row r="25" spans="1:66" ht="15" customHeight="1" x14ac:dyDescent="0.2">
      <c r="A25" s="1248"/>
      <c r="B25" s="1249"/>
      <c r="C25" s="1249"/>
      <c r="D25" s="1249"/>
      <c r="E25" s="1249"/>
      <c r="F25" s="1249"/>
      <c r="G25" s="1249"/>
      <c r="H25" s="1249"/>
      <c r="I25" s="1249"/>
      <c r="J25" s="1249"/>
      <c r="K25" s="1249"/>
      <c r="L25" s="1249"/>
      <c r="M25" s="1249"/>
      <c r="N25" s="1249"/>
      <c r="O25" s="1249"/>
      <c r="P25" s="1249"/>
      <c r="Q25" s="1249"/>
      <c r="R25" s="1249"/>
      <c r="S25" s="1249"/>
      <c r="T25" s="1249"/>
      <c r="U25" s="1249"/>
      <c r="V25" s="1249"/>
      <c r="W25" s="1249"/>
      <c r="X25" s="1249"/>
      <c r="Y25" s="1249"/>
      <c r="Z25" s="1249"/>
      <c r="AA25" s="1249"/>
      <c r="AB25" s="1249"/>
      <c r="AC25" s="1249"/>
      <c r="AD25" s="1249"/>
      <c r="AE25" s="1249"/>
      <c r="AF25" s="1249"/>
      <c r="AG25" s="1250"/>
      <c r="AH25" s="1248"/>
      <c r="AI25" s="1249"/>
      <c r="AJ25" s="1249"/>
      <c r="AK25" s="1249"/>
      <c r="AL25" s="1249"/>
      <c r="AM25" s="1249"/>
      <c r="AN25" s="1249"/>
      <c r="AO25" s="1249"/>
      <c r="AP25" s="1249"/>
      <c r="AQ25" s="1249"/>
      <c r="AR25" s="1249"/>
      <c r="AS25" s="1249"/>
      <c r="AT25" s="1249"/>
      <c r="AU25" s="1249"/>
      <c r="AV25" s="1249"/>
      <c r="AW25" s="1249"/>
      <c r="AX25" s="1249"/>
      <c r="AY25" s="1249"/>
      <c r="AZ25" s="1249"/>
      <c r="BA25" s="1249"/>
      <c r="BB25" s="1249"/>
      <c r="BC25" s="1249"/>
      <c r="BD25" s="1249"/>
      <c r="BE25" s="1249"/>
      <c r="BF25" s="1249"/>
      <c r="BG25" s="1249"/>
      <c r="BH25" s="1249"/>
      <c r="BI25" s="1249"/>
      <c r="BJ25" s="1249"/>
      <c r="BK25" s="1249"/>
      <c r="BL25" s="1249"/>
      <c r="BM25" s="1249"/>
      <c r="BN25" s="1250"/>
    </row>
    <row r="26" spans="1:66" ht="15" customHeight="1" x14ac:dyDescent="0.2">
      <c r="A26" s="1251"/>
      <c r="B26" s="1252"/>
      <c r="C26" s="1252"/>
      <c r="D26" s="1252"/>
      <c r="E26" s="1252"/>
      <c r="F26" s="1252"/>
      <c r="G26" s="1252"/>
      <c r="H26" s="1252"/>
      <c r="I26" s="1252"/>
      <c r="J26" s="1252"/>
      <c r="K26" s="1252"/>
      <c r="L26" s="1252"/>
      <c r="M26" s="1252"/>
      <c r="N26" s="1252"/>
      <c r="O26" s="1252"/>
      <c r="P26" s="1252"/>
      <c r="Q26" s="1252"/>
      <c r="R26" s="1252"/>
      <c r="S26" s="1252"/>
      <c r="T26" s="1252"/>
      <c r="U26" s="1252"/>
      <c r="V26" s="1252"/>
      <c r="W26" s="1252"/>
      <c r="X26" s="1252"/>
      <c r="Y26" s="1252"/>
      <c r="Z26" s="1252"/>
      <c r="AA26" s="1252"/>
      <c r="AB26" s="1252"/>
      <c r="AC26" s="1252"/>
      <c r="AD26" s="1252"/>
      <c r="AE26" s="1252"/>
      <c r="AF26" s="1252"/>
      <c r="AG26" s="1253"/>
      <c r="AH26" s="1251"/>
      <c r="AI26" s="1252"/>
      <c r="AJ26" s="1252"/>
      <c r="AK26" s="1252"/>
      <c r="AL26" s="1252"/>
      <c r="AM26" s="1252"/>
      <c r="AN26" s="1252"/>
      <c r="AO26" s="1252"/>
      <c r="AP26" s="1252"/>
      <c r="AQ26" s="1252"/>
      <c r="AR26" s="1252"/>
      <c r="AS26" s="1252"/>
      <c r="AT26" s="1252"/>
      <c r="AU26" s="1252"/>
      <c r="AV26" s="1252"/>
      <c r="AW26" s="1252"/>
      <c r="AX26" s="1252"/>
      <c r="AY26" s="1252"/>
      <c r="AZ26" s="1252"/>
      <c r="BA26" s="1252"/>
      <c r="BB26" s="1252"/>
      <c r="BC26" s="1252"/>
      <c r="BD26" s="1252"/>
      <c r="BE26" s="1252"/>
      <c r="BF26" s="1252"/>
      <c r="BG26" s="1252"/>
      <c r="BH26" s="1252"/>
      <c r="BI26" s="1252"/>
      <c r="BJ26" s="1252"/>
      <c r="BK26" s="1252"/>
      <c r="BL26" s="1252"/>
      <c r="BM26" s="1252"/>
      <c r="BN26" s="1253"/>
    </row>
    <row r="29" spans="1:66" ht="19.5" customHeight="1" x14ac:dyDescent="0.2">
      <c r="H29" s="10" t="s">
        <v>413</v>
      </c>
      <c r="AO29" s="10" t="s">
        <v>413</v>
      </c>
    </row>
    <row r="30" spans="1:66" ht="22.5" customHeight="1" x14ac:dyDescent="0.2">
      <c r="H30" s="1247" t="s">
        <v>316</v>
      </c>
      <c r="I30" s="1247"/>
      <c r="J30" s="1247"/>
      <c r="K30" s="1247"/>
      <c r="L30" s="1247"/>
      <c r="M30" s="1247"/>
      <c r="N30" s="1247"/>
      <c r="O30" s="1244"/>
      <c r="P30" s="1244"/>
      <c r="Q30" s="1244"/>
      <c r="R30" s="1244"/>
      <c r="S30" s="1244"/>
      <c r="T30" s="1244"/>
      <c r="U30" s="1244"/>
      <c r="V30" s="1244"/>
      <c r="W30" s="1244"/>
      <c r="X30" s="1245"/>
      <c r="Y30" s="1246" t="s">
        <v>286</v>
      </c>
      <c r="Z30" s="1243"/>
      <c r="AO30" s="1247" t="s">
        <v>316</v>
      </c>
      <c r="AP30" s="1247"/>
      <c r="AQ30" s="1247"/>
      <c r="AR30" s="1247"/>
      <c r="AS30" s="1247"/>
      <c r="AT30" s="1247"/>
      <c r="AU30" s="1247"/>
      <c r="AV30" s="1244">
        <v>321035</v>
      </c>
      <c r="AW30" s="1244"/>
      <c r="AX30" s="1244"/>
      <c r="AY30" s="1244"/>
      <c r="AZ30" s="1244"/>
      <c r="BA30" s="1244"/>
      <c r="BB30" s="1244"/>
      <c r="BC30" s="1244"/>
      <c r="BD30" s="1244"/>
      <c r="BE30" s="1245"/>
      <c r="BF30" s="1246" t="s">
        <v>286</v>
      </c>
      <c r="BG30" s="1243"/>
    </row>
    <row r="31" spans="1:66" ht="22.5" customHeight="1" x14ac:dyDescent="0.2">
      <c r="H31" s="1254" t="s">
        <v>634</v>
      </c>
      <c r="I31" s="1254"/>
      <c r="J31" s="1254"/>
      <c r="K31" s="1254"/>
      <c r="L31" s="1254"/>
      <c r="M31" s="1254"/>
      <c r="N31" s="1254"/>
      <c r="O31" s="1244"/>
      <c r="P31" s="1244"/>
      <c r="Q31" s="1244"/>
      <c r="R31" s="1244"/>
      <c r="S31" s="1244"/>
      <c r="T31" s="1244"/>
      <c r="U31" s="1244"/>
      <c r="V31" s="1244"/>
      <c r="W31" s="1244"/>
      <c r="X31" s="1245"/>
      <c r="Y31" s="1246" t="s">
        <v>286</v>
      </c>
      <c r="Z31" s="1243"/>
      <c r="AO31" s="1254" t="s">
        <v>634</v>
      </c>
      <c r="AP31" s="1254"/>
      <c r="AQ31" s="1254"/>
      <c r="AR31" s="1254"/>
      <c r="AS31" s="1254"/>
      <c r="AT31" s="1254"/>
      <c r="AU31" s="1254"/>
      <c r="AV31" s="1244">
        <v>32320</v>
      </c>
      <c r="AW31" s="1244"/>
      <c r="AX31" s="1244"/>
      <c r="AY31" s="1244"/>
      <c r="AZ31" s="1244"/>
      <c r="BA31" s="1244"/>
      <c r="BB31" s="1244"/>
      <c r="BC31" s="1244"/>
      <c r="BD31" s="1244"/>
      <c r="BE31" s="1245"/>
      <c r="BF31" s="1246" t="s">
        <v>286</v>
      </c>
      <c r="BG31" s="1243"/>
    </row>
    <row r="32" spans="1:66" ht="22.5" customHeight="1" x14ac:dyDescent="0.2">
      <c r="H32" s="1247" t="s">
        <v>287</v>
      </c>
      <c r="I32" s="1247"/>
      <c r="J32" s="1247"/>
      <c r="K32" s="1247"/>
      <c r="L32" s="1247"/>
      <c r="M32" s="1247"/>
      <c r="N32" s="1247"/>
      <c r="O32" s="1244"/>
      <c r="P32" s="1244"/>
      <c r="Q32" s="1244"/>
      <c r="R32" s="1244"/>
      <c r="S32" s="1244"/>
      <c r="T32" s="1244"/>
      <c r="U32" s="1244"/>
      <c r="V32" s="1244"/>
      <c r="W32" s="1244"/>
      <c r="X32" s="1245"/>
      <c r="Y32" s="1246" t="s">
        <v>286</v>
      </c>
      <c r="Z32" s="1243"/>
      <c r="AO32" s="1247" t="s">
        <v>287</v>
      </c>
      <c r="AP32" s="1247"/>
      <c r="AQ32" s="1247"/>
      <c r="AR32" s="1247"/>
      <c r="AS32" s="1247"/>
      <c r="AT32" s="1247"/>
      <c r="AU32" s="1247"/>
      <c r="AV32" s="1244">
        <v>41278</v>
      </c>
      <c r="AW32" s="1244"/>
      <c r="AX32" s="1244"/>
      <c r="AY32" s="1244"/>
      <c r="AZ32" s="1244"/>
      <c r="BA32" s="1244"/>
      <c r="BB32" s="1244"/>
      <c r="BC32" s="1244"/>
      <c r="BD32" s="1244"/>
      <c r="BE32" s="1245"/>
      <c r="BF32" s="1246" t="s">
        <v>286</v>
      </c>
      <c r="BG32" s="1243"/>
    </row>
    <row r="33" spans="3:60" ht="22.5" customHeight="1" x14ac:dyDescent="0.2">
      <c r="H33" s="1247" t="s">
        <v>288</v>
      </c>
      <c r="I33" s="1247"/>
      <c r="J33" s="1247"/>
      <c r="K33" s="1247"/>
      <c r="L33" s="1247"/>
      <c r="M33" s="1247"/>
      <c r="N33" s="1247"/>
      <c r="O33" s="1244"/>
      <c r="P33" s="1244"/>
      <c r="Q33" s="1244"/>
      <c r="R33" s="1244"/>
      <c r="S33" s="1244"/>
      <c r="T33" s="1244"/>
      <c r="U33" s="1244"/>
      <c r="V33" s="1244"/>
      <c r="W33" s="1244"/>
      <c r="X33" s="1245"/>
      <c r="Y33" s="1246" t="s">
        <v>286</v>
      </c>
      <c r="Z33" s="1243"/>
      <c r="AO33" s="1247" t="s">
        <v>288</v>
      </c>
      <c r="AP33" s="1247"/>
      <c r="AQ33" s="1247"/>
      <c r="AR33" s="1247"/>
      <c r="AS33" s="1247"/>
      <c r="AT33" s="1247"/>
      <c r="AU33" s="1247"/>
      <c r="AV33" s="1244">
        <v>7520</v>
      </c>
      <c r="AW33" s="1244"/>
      <c r="AX33" s="1244"/>
      <c r="AY33" s="1244"/>
      <c r="AZ33" s="1244"/>
      <c r="BA33" s="1244"/>
      <c r="BB33" s="1244"/>
      <c r="BC33" s="1244"/>
      <c r="BD33" s="1244"/>
      <c r="BE33" s="1245"/>
      <c r="BF33" s="1246" t="s">
        <v>286</v>
      </c>
      <c r="BG33" s="1243"/>
    </row>
    <row r="34" spans="3:60" ht="22.5" customHeight="1" x14ac:dyDescent="0.2">
      <c r="H34" s="1247"/>
      <c r="I34" s="1247"/>
      <c r="J34" s="1247"/>
      <c r="K34" s="1247"/>
      <c r="L34" s="1247"/>
      <c r="M34" s="1247"/>
      <c r="N34" s="1247"/>
      <c r="O34" s="1244"/>
      <c r="P34" s="1244"/>
      <c r="Q34" s="1244"/>
      <c r="R34" s="1244"/>
      <c r="S34" s="1244"/>
      <c r="T34" s="1244"/>
      <c r="U34" s="1244"/>
      <c r="V34" s="1244"/>
      <c r="W34" s="1244"/>
      <c r="X34" s="1245"/>
      <c r="Y34" s="1246"/>
      <c r="Z34" s="1243"/>
      <c r="AO34" s="1247"/>
      <c r="AP34" s="1247"/>
      <c r="AQ34" s="1247"/>
      <c r="AR34" s="1247"/>
      <c r="AS34" s="1247"/>
      <c r="AT34" s="1247"/>
      <c r="AU34" s="1247"/>
      <c r="AV34" s="1244">
        <v>14120</v>
      </c>
      <c r="AW34" s="1244"/>
      <c r="AX34" s="1244"/>
      <c r="AY34" s="1244"/>
      <c r="AZ34" s="1244"/>
      <c r="BA34" s="1244"/>
      <c r="BB34" s="1244"/>
      <c r="BC34" s="1244"/>
      <c r="BD34" s="1244"/>
      <c r="BE34" s="1245"/>
      <c r="BF34" s="1246"/>
      <c r="BG34" s="1243"/>
    </row>
    <row r="35" spans="3:60" ht="22.5" customHeight="1" x14ac:dyDescent="0.2">
      <c r="H35" s="1247"/>
      <c r="I35" s="1247"/>
      <c r="J35" s="1247"/>
      <c r="K35" s="1247"/>
      <c r="L35" s="1247"/>
      <c r="M35" s="1247"/>
      <c r="N35" s="1247"/>
      <c r="O35" s="1244"/>
      <c r="P35" s="1244"/>
      <c r="Q35" s="1244"/>
      <c r="R35" s="1244"/>
      <c r="S35" s="1244"/>
      <c r="T35" s="1244"/>
      <c r="U35" s="1244"/>
      <c r="V35" s="1244"/>
      <c r="W35" s="1244"/>
      <c r="X35" s="1245"/>
      <c r="Y35" s="1246"/>
      <c r="Z35" s="1243"/>
      <c r="AO35" s="1247"/>
      <c r="AP35" s="1247"/>
      <c r="AQ35" s="1247"/>
      <c r="AR35" s="1247"/>
      <c r="AS35" s="1247"/>
      <c r="AT35" s="1247"/>
      <c r="AU35" s="1247"/>
      <c r="AV35" s="1244">
        <v>4127</v>
      </c>
      <c r="AW35" s="1244"/>
      <c r="AX35" s="1244"/>
      <c r="AY35" s="1244"/>
      <c r="AZ35" s="1244"/>
      <c r="BA35" s="1244"/>
      <c r="BB35" s="1244"/>
      <c r="BC35" s="1244"/>
      <c r="BD35" s="1244"/>
      <c r="BE35" s="1245"/>
      <c r="BF35" s="1246"/>
      <c r="BG35" s="1243"/>
    </row>
    <row r="36" spans="3:60" ht="22.5" customHeight="1" x14ac:dyDescent="0.2">
      <c r="H36" s="1243" t="s">
        <v>289</v>
      </c>
      <c r="I36" s="1243"/>
      <c r="J36" s="1243"/>
      <c r="K36" s="1243"/>
      <c r="L36" s="1243"/>
      <c r="M36" s="1243"/>
      <c r="N36" s="1243"/>
      <c r="O36" s="1244">
        <f>SUM(O30:X35)</f>
        <v>0</v>
      </c>
      <c r="P36" s="1244"/>
      <c r="Q36" s="1244"/>
      <c r="R36" s="1244"/>
      <c r="S36" s="1244"/>
      <c r="T36" s="1244"/>
      <c r="U36" s="1244"/>
      <c r="V36" s="1244"/>
      <c r="W36" s="1244"/>
      <c r="X36" s="1245"/>
      <c r="Y36" s="1246" t="s">
        <v>286</v>
      </c>
      <c r="Z36" s="1243"/>
      <c r="AO36" s="1243" t="s">
        <v>289</v>
      </c>
      <c r="AP36" s="1243"/>
      <c r="AQ36" s="1243"/>
      <c r="AR36" s="1243"/>
      <c r="AS36" s="1243"/>
      <c r="AT36" s="1243"/>
      <c r="AU36" s="1243"/>
      <c r="AV36" s="1244">
        <f>SUM(AV30:BE35)</f>
        <v>420400</v>
      </c>
      <c r="AW36" s="1244"/>
      <c r="AX36" s="1244"/>
      <c r="AY36" s="1244"/>
      <c r="AZ36" s="1244"/>
      <c r="BA36" s="1244"/>
      <c r="BB36" s="1244"/>
      <c r="BC36" s="1244"/>
      <c r="BD36" s="1244"/>
      <c r="BE36" s="1245"/>
      <c r="BF36" s="1246" t="s">
        <v>286</v>
      </c>
      <c r="BG36" s="1243"/>
    </row>
    <row r="37" spans="3:60" ht="22.5" customHeight="1" x14ac:dyDescent="0.2">
      <c r="H37" s="46"/>
      <c r="I37" s="46"/>
      <c r="J37" s="46"/>
      <c r="K37" s="46"/>
      <c r="L37" s="46"/>
      <c r="M37" s="46"/>
      <c r="N37" s="46"/>
      <c r="O37" s="221"/>
      <c r="P37" s="221"/>
      <c r="Q37" s="221"/>
      <c r="R37" s="221"/>
      <c r="S37" s="221"/>
      <c r="T37" s="221"/>
      <c r="U37" s="221"/>
      <c r="V37" s="221"/>
      <c r="W37" s="221"/>
      <c r="X37" s="221"/>
      <c r="Y37" s="46"/>
      <c r="Z37" s="46"/>
      <c r="AO37" s="46"/>
      <c r="AP37" s="46"/>
      <c r="AQ37" s="46"/>
      <c r="AR37" s="46"/>
      <c r="AS37" s="46"/>
      <c r="AT37" s="46"/>
      <c r="AU37" s="46"/>
      <c r="AV37" s="221"/>
      <c r="AW37" s="221"/>
      <c r="AX37" s="221"/>
      <c r="AY37" s="221"/>
      <c r="AZ37" s="221"/>
      <c r="BA37" s="221"/>
      <c r="BB37" s="221"/>
      <c r="BC37" s="221"/>
      <c r="BD37" s="221"/>
      <c r="BE37" s="221"/>
      <c r="BF37" s="46"/>
      <c r="BG37" s="46"/>
    </row>
    <row r="38" spans="3:60" s="217" customFormat="1" ht="22.5" customHeight="1" thickBot="1" x14ac:dyDescent="0.25">
      <c r="C38" s="219"/>
      <c r="E38" s="219"/>
      <c r="F38" s="219"/>
      <c r="H38" s="216" t="s">
        <v>299</v>
      </c>
      <c r="I38" s="216"/>
      <c r="J38" s="216"/>
      <c r="K38" s="216"/>
      <c r="L38" s="216"/>
      <c r="M38" s="216"/>
      <c r="N38" s="216"/>
      <c r="O38" s="216"/>
      <c r="P38" s="216"/>
      <c r="Q38" s="1242"/>
      <c r="R38" s="1242"/>
      <c r="S38" s="1242"/>
      <c r="T38" s="218" t="s">
        <v>297</v>
      </c>
      <c r="U38" s="216"/>
      <c r="V38" s="216"/>
      <c r="W38" s="1242"/>
      <c r="X38" s="1242"/>
      <c r="Y38" s="1242"/>
      <c r="Z38" s="220" t="s">
        <v>298</v>
      </c>
      <c r="AA38" s="219"/>
      <c r="AJ38" s="219"/>
      <c r="AL38" s="219"/>
      <c r="AM38" s="219"/>
      <c r="AO38" s="216" t="s">
        <v>299</v>
      </c>
      <c r="AP38" s="216"/>
      <c r="AQ38" s="216"/>
      <c r="AR38" s="216"/>
      <c r="AS38" s="216"/>
      <c r="AT38" s="216"/>
      <c r="AU38" s="216"/>
      <c r="AV38" s="216"/>
      <c r="AW38" s="216"/>
      <c r="AX38" s="1242">
        <v>9</v>
      </c>
      <c r="AY38" s="1242"/>
      <c r="AZ38" s="1242"/>
      <c r="BA38" s="218" t="s">
        <v>297</v>
      </c>
      <c r="BB38" s="216"/>
      <c r="BC38" s="216"/>
      <c r="BD38" s="1242">
        <v>22</v>
      </c>
      <c r="BE38" s="1242"/>
      <c r="BF38" s="1242"/>
      <c r="BG38" s="220" t="s">
        <v>298</v>
      </c>
      <c r="BH38" s="219"/>
    </row>
    <row r="39" spans="3:60" ht="13.5" thickTop="1" x14ac:dyDescent="0.2"/>
  </sheetData>
  <mergeCells count="99">
    <mergeCell ref="BP2:BZ5"/>
    <mergeCell ref="H32:N32"/>
    <mergeCell ref="O32:X32"/>
    <mergeCell ref="H36:N36"/>
    <mergeCell ref="O36:X36"/>
    <mergeCell ref="Y36:Z36"/>
    <mergeCell ref="Y32:Z32"/>
    <mergeCell ref="H33:N33"/>
    <mergeCell ref="O33:X33"/>
    <mergeCell ref="Y33:Z33"/>
    <mergeCell ref="H34:N34"/>
    <mergeCell ref="O34:X34"/>
    <mergeCell ref="Y34:Z34"/>
    <mergeCell ref="H35:N35"/>
    <mergeCell ref="O35:X35"/>
    <mergeCell ref="Y35:Z35"/>
    <mergeCell ref="O30:X30"/>
    <mergeCell ref="Y30:Z30"/>
    <mergeCell ref="H31:N31"/>
    <mergeCell ref="O31:X31"/>
    <mergeCell ref="Y31:Z31"/>
    <mergeCell ref="A2:AG2"/>
    <mergeCell ref="A3:AG3"/>
    <mergeCell ref="E4:AG4"/>
    <mergeCell ref="A4:D5"/>
    <mergeCell ref="E5:AG5"/>
    <mergeCell ref="E6:P6"/>
    <mergeCell ref="Q6:T6"/>
    <mergeCell ref="U6:W6"/>
    <mergeCell ref="X6:AG6"/>
    <mergeCell ref="W38:Y38"/>
    <mergeCell ref="Q38:S38"/>
    <mergeCell ref="J11:P11"/>
    <mergeCell ref="T11:U11"/>
    <mergeCell ref="Q11:S11"/>
    <mergeCell ref="A19:AG26"/>
    <mergeCell ref="A6:D9"/>
    <mergeCell ref="E8:AG8"/>
    <mergeCell ref="A10:D10"/>
    <mergeCell ref="E10:AG10"/>
    <mergeCell ref="A11:D11"/>
    <mergeCell ref="H30:N30"/>
    <mergeCell ref="V9:AE9"/>
    <mergeCell ref="E9:G9"/>
    <mergeCell ref="S9:U9"/>
    <mergeCell ref="E7:F7"/>
    <mergeCell ref="G7:I7"/>
    <mergeCell ref="J7:K7"/>
    <mergeCell ref="L7:O7"/>
    <mergeCell ref="H9:Q9"/>
    <mergeCell ref="AH2:BN2"/>
    <mergeCell ref="AH3:BN3"/>
    <mergeCell ref="AH4:AK5"/>
    <mergeCell ref="AL4:BN4"/>
    <mergeCell ref="AL5:BN5"/>
    <mergeCell ref="AH6:AK9"/>
    <mergeCell ref="AL6:AW6"/>
    <mergeCell ref="AX6:BA6"/>
    <mergeCell ref="BB6:BD6"/>
    <mergeCell ref="BE6:BN6"/>
    <mergeCell ref="AL7:AM7"/>
    <mergeCell ref="AN7:AP7"/>
    <mergeCell ref="AQ7:AR7"/>
    <mergeCell ref="AS7:AV7"/>
    <mergeCell ref="AL8:BN8"/>
    <mergeCell ref="AL9:AN9"/>
    <mergeCell ref="AO9:AX9"/>
    <mergeCell ref="AZ9:BB9"/>
    <mergeCell ref="BC9:BL9"/>
    <mergeCell ref="AH10:AK10"/>
    <mergeCell ref="AL10:BN10"/>
    <mergeCell ref="AH11:AK11"/>
    <mergeCell ref="AQ11:AW11"/>
    <mergeCell ref="AX11:AZ11"/>
    <mergeCell ref="BA11:BB11"/>
    <mergeCell ref="AH19:BN26"/>
    <mergeCell ref="AO30:AU30"/>
    <mergeCell ref="AV30:BE30"/>
    <mergeCell ref="BF30:BG30"/>
    <mergeCell ref="AO31:AU31"/>
    <mergeCell ref="AV31:BE31"/>
    <mergeCell ref="BF31:BG31"/>
    <mergeCell ref="AO32:AU32"/>
    <mergeCell ref="AV32:BE32"/>
    <mergeCell ref="BF32:BG32"/>
    <mergeCell ref="AO33:AU33"/>
    <mergeCell ref="AV33:BE33"/>
    <mergeCell ref="BF33:BG33"/>
    <mergeCell ref="AO34:AU34"/>
    <mergeCell ref="AV34:BE34"/>
    <mergeCell ref="BF34:BG34"/>
    <mergeCell ref="AO35:AU35"/>
    <mergeCell ref="AV35:BE35"/>
    <mergeCell ref="BF35:BG35"/>
    <mergeCell ref="AX38:AZ38"/>
    <mergeCell ref="BD38:BF38"/>
    <mergeCell ref="AO36:AU36"/>
    <mergeCell ref="AV36:BE36"/>
    <mergeCell ref="BF36:BG36"/>
  </mergeCells>
  <phoneticPr fontId="1"/>
  <printOptions horizontalCentered="1"/>
  <pageMargins left="0.70866141732283472" right="0.70866141732283472" top="0.74803149606299213" bottom="0.55118110236220474" header="0.59055118110236227" footer="0.31496062992125984"/>
  <pageSetup paperSize="9" firstPageNumber="29" orientation="portrait" r:id="rId1"/>
  <headerFooter scaleWithDoc="0">
    <oddHeader>&amp;L&amp;"HG丸ｺﾞｼｯｸM-PRO,標準"&amp;10［提出書類15］</oddHeader>
    <oddFooter>&amp;C&amp;"HG丸ｺﾞｼｯｸM-PRO,標準"&amp;8［提出書類15］</oddFooter>
  </headerFooter>
  <colBreaks count="1" manualBreakCount="1">
    <brk id="33"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2254-0822-402B-809A-CFA8B000E55D}">
  <sheetPr codeName="Sheet29">
    <pageSetUpPr fitToPage="1"/>
  </sheetPr>
  <dimension ref="A1:Z74"/>
  <sheetViews>
    <sheetView view="pageBreakPreview" zoomScale="66" zoomScaleNormal="60" zoomScaleSheetLayoutView="66" workbookViewId="0">
      <selection activeCell="N3" sqref="N3:Q6"/>
    </sheetView>
  </sheetViews>
  <sheetFormatPr defaultColWidth="9" defaultRowHeight="24" customHeight="1" x14ac:dyDescent="0.2"/>
  <cols>
    <col min="1" max="1" width="4.08984375" style="484" customWidth="1"/>
    <col min="2" max="2" width="4.6328125" style="484" customWidth="1"/>
    <col min="3" max="3" width="47.6328125" style="484" customWidth="1"/>
    <col min="4" max="4" width="14.1796875" style="484" customWidth="1"/>
    <col min="5" max="5" width="14.6328125" style="488" customWidth="1"/>
    <col min="6" max="6" width="10.1796875" style="492" customWidth="1"/>
    <col min="7" max="7" width="4.08984375" style="484" customWidth="1"/>
    <col min="8" max="8" width="4.6328125" style="488" customWidth="1"/>
    <col min="9" max="9" width="47.6328125" style="484" customWidth="1"/>
    <col min="10" max="10" width="14.1796875" style="484" customWidth="1"/>
    <col min="11" max="11" width="14.6328125" style="488" customWidth="1"/>
    <col min="12" max="12" width="9" style="484" customWidth="1"/>
    <col min="13" max="13" width="4.08984375" style="484" customWidth="1"/>
    <col min="14" max="14" width="19.26953125" style="488" customWidth="1"/>
    <col min="15" max="15" width="24.6328125" style="484" customWidth="1"/>
    <col min="16" max="18" width="9" style="484" customWidth="1"/>
    <col min="19" max="253" width="9" style="484"/>
    <col min="254" max="254" width="3.6328125" style="484" customWidth="1"/>
    <col min="255" max="255" width="24.08984375" style="484" customWidth="1"/>
    <col min="256" max="256" width="9.453125" style="484" customWidth="1"/>
    <col min="257" max="257" width="9" style="484"/>
    <col min="258" max="258" width="8.453125" style="484" customWidth="1"/>
    <col min="259" max="259" width="8.08984375" style="484" customWidth="1"/>
    <col min="260" max="260" width="11.90625" style="484" customWidth="1"/>
    <col min="261" max="261" width="3.6328125" style="484" customWidth="1"/>
    <col min="262" max="262" width="24.08984375" style="484" customWidth="1"/>
    <col min="263" max="263" width="9.6328125" style="484" customWidth="1"/>
    <col min="264" max="264" width="9" style="484"/>
    <col min="265" max="265" width="8.36328125" style="484" customWidth="1"/>
    <col min="266" max="266" width="8.08984375" style="484" customWidth="1"/>
    <col min="267" max="267" width="11.90625" style="484" customWidth="1"/>
    <col min="268" max="268" width="3.90625" style="484" customWidth="1"/>
    <col min="269" max="269" width="24.08984375" style="484" customWidth="1"/>
    <col min="270" max="270" width="9.6328125" style="484" customWidth="1"/>
    <col min="271" max="271" width="9" style="484"/>
    <col min="272" max="272" width="8.36328125" style="484" customWidth="1"/>
    <col min="273" max="273" width="8.08984375" style="484" customWidth="1"/>
    <col min="274" max="274" width="11.90625" style="484" customWidth="1"/>
    <col min="275" max="509" width="9" style="484"/>
    <col min="510" max="510" width="3.6328125" style="484" customWidth="1"/>
    <col min="511" max="511" width="24.08984375" style="484" customWidth="1"/>
    <col min="512" max="512" width="9.453125" style="484" customWidth="1"/>
    <col min="513" max="513" width="9" style="484"/>
    <col min="514" max="514" width="8.453125" style="484" customWidth="1"/>
    <col min="515" max="515" width="8.08984375" style="484" customWidth="1"/>
    <col min="516" max="516" width="11.90625" style="484" customWidth="1"/>
    <col min="517" max="517" width="3.6328125" style="484" customWidth="1"/>
    <col min="518" max="518" width="24.08984375" style="484" customWidth="1"/>
    <col min="519" max="519" width="9.6328125" style="484" customWidth="1"/>
    <col min="520" max="520" width="9" style="484"/>
    <col min="521" max="521" width="8.36328125" style="484" customWidth="1"/>
    <col min="522" max="522" width="8.08984375" style="484" customWidth="1"/>
    <col min="523" max="523" width="11.90625" style="484" customWidth="1"/>
    <col min="524" max="524" width="3.90625" style="484" customWidth="1"/>
    <col min="525" max="525" width="24.08984375" style="484" customWidth="1"/>
    <col min="526" max="526" width="9.6328125" style="484" customWidth="1"/>
    <col min="527" max="527" width="9" style="484"/>
    <col min="528" max="528" width="8.36328125" style="484" customWidth="1"/>
    <col min="529" max="529" width="8.08984375" style="484" customWidth="1"/>
    <col min="530" max="530" width="11.90625" style="484" customWidth="1"/>
    <col min="531" max="765" width="9" style="484"/>
    <col min="766" max="766" width="3.6328125" style="484" customWidth="1"/>
    <col min="767" max="767" width="24.08984375" style="484" customWidth="1"/>
    <col min="768" max="768" width="9.453125" style="484" customWidth="1"/>
    <col min="769" max="769" width="9" style="484"/>
    <col min="770" max="770" width="8.453125" style="484" customWidth="1"/>
    <col min="771" max="771" width="8.08984375" style="484" customWidth="1"/>
    <col min="772" max="772" width="11.90625" style="484" customWidth="1"/>
    <col min="773" max="773" width="3.6328125" style="484" customWidth="1"/>
    <col min="774" max="774" width="24.08984375" style="484" customWidth="1"/>
    <col min="775" max="775" width="9.6328125" style="484" customWidth="1"/>
    <col min="776" max="776" width="9" style="484"/>
    <col min="777" max="777" width="8.36328125" style="484" customWidth="1"/>
    <col min="778" max="778" width="8.08984375" style="484" customWidth="1"/>
    <col min="779" max="779" width="11.90625" style="484" customWidth="1"/>
    <col min="780" max="780" width="3.90625" style="484" customWidth="1"/>
    <col min="781" max="781" width="24.08984375" style="484" customWidth="1"/>
    <col min="782" max="782" width="9.6328125" style="484" customWidth="1"/>
    <col min="783" max="783" width="9" style="484"/>
    <col min="784" max="784" width="8.36328125" style="484" customWidth="1"/>
    <col min="785" max="785" width="8.08984375" style="484" customWidth="1"/>
    <col min="786" max="786" width="11.90625" style="484" customWidth="1"/>
    <col min="787" max="1021" width="9" style="484"/>
    <col min="1022" max="1022" width="3.6328125" style="484" customWidth="1"/>
    <col min="1023" max="1023" width="24.08984375" style="484" customWidth="1"/>
    <col min="1024" max="1024" width="9.453125" style="484" customWidth="1"/>
    <col min="1025" max="1025" width="9" style="484"/>
    <col min="1026" max="1026" width="8.453125" style="484" customWidth="1"/>
    <col min="1027" max="1027" width="8.08984375" style="484" customWidth="1"/>
    <col min="1028" max="1028" width="11.90625" style="484" customWidth="1"/>
    <col min="1029" max="1029" width="3.6328125" style="484" customWidth="1"/>
    <col min="1030" max="1030" width="24.08984375" style="484" customWidth="1"/>
    <col min="1031" max="1031" width="9.6328125" style="484" customWidth="1"/>
    <col min="1032" max="1032" width="9" style="484"/>
    <col min="1033" max="1033" width="8.36328125" style="484" customWidth="1"/>
    <col min="1034" max="1034" width="8.08984375" style="484" customWidth="1"/>
    <col min="1035" max="1035" width="11.90625" style="484" customWidth="1"/>
    <col min="1036" max="1036" width="3.90625" style="484" customWidth="1"/>
    <col min="1037" max="1037" width="24.08984375" style="484" customWidth="1"/>
    <col min="1038" max="1038" width="9.6328125" style="484" customWidth="1"/>
    <col min="1039" max="1039" width="9" style="484"/>
    <col min="1040" max="1040" width="8.36328125" style="484" customWidth="1"/>
    <col min="1041" max="1041" width="8.08984375" style="484" customWidth="1"/>
    <col min="1042" max="1042" width="11.90625" style="484" customWidth="1"/>
    <col min="1043" max="1277" width="9" style="484"/>
    <col min="1278" max="1278" width="3.6328125" style="484" customWidth="1"/>
    <col min="1279" max="1279" width="24.08984375" style="484" customWidth="1"/>
    <col min="1280" max="1280" width="9.453125" style="484" customWidth="1"/>
    <col min="1281" max="1281" width="9" style="484"/>
    <col min="1282" max="1282" width="8.453125" style="484" customWidth="1"/>
    <col min="1283" max="1283" width="8.08984375" style="484" customWidth="1"/>
    <col min="1284" max="1284" width="11.90625" style="484" customWidth="1"/>
    <col min="1285" max="1285" width="3.6328125" style="484" customWidth="1"/>
    <col min="1286" max="1286" width="24.08984375" style="484" customWidth="1"/>
    <col min="1287" max="1287" width="9.6328125" style="484" customWidth="1"/>
    <col min="1288" max="1288" width="9" style="484"/>
    <col min="1289" max="1289" width="8.36328125" style="484" customWidth="1"/>
    <col min="1290" max="1290" width="8.08984375" style="484" customWidth="1"/>
    <col min="1291" max="1291" width="11.90625" style="484" customWidth="1"/>
    <col min="1292" max="1292" width="3.90625" style="484" customWidth="1"/>
    <col min="1293" max="1293" width="24.08984375" style="484" customWidth="1"/>
    <col min="1294" max="1294" width="9.6328125" style="484" customWidth="1"/>
    <col min="1295" max="1295" width="9" style="484"/>
    <col min="1296" max="1296" width="8.36328125" style="484" customWidth="1"/>
    <col min="1297" max="1297" width="8.08984375" style="484" customWidth="1"/>
    <col min="1298" max="1298" width="11.90625" style="484" customWidth="1"/>
    <col min="1299" max="1533" width="9" style="484"/>
    <col min="1534" max="1534" width="3.6328125" style="484" customWidth="1"/>
    <col min="1535" max="1535" width="24.08984375" style="484" customWidth="1"/>
    <col min="1536" max="1536" width="9.453125" style="484" customWidth="1"/>
    <col min="1537" max="1537" width="9" style="484"/>
    <col min="1538" max="1538" width="8.453125" style="484" customWidth="1"/>
    <col min="1539" max="1539" width="8.08984375" style="484" customWidth="1"/>
    <col min="1540" max="1540" width="11.90625" style="484" customWidth="1"/>
    <col min="1541" max="1541" width="3.6328125" style="484" customWidth="1"/>
    <col min="1542" max="1542" width="24.08984375" style="484" customWidth="1"/>
    <col min="1543" max="1543" width="9.6328125" style="484" customWidth="1"/>
    <col min="1544" max="1544" width="9" style="484"/>
    <col min="1545" max="1545" width="8.36328125" style="484" customWidth="1"/>
    <col min="1546" max="1546" width="8.08984375" style="484" customWidth="1"/>
    <col min="1547" max="1547" width="11.90625" style="484" customWidth="1"/>
    <col min="1548" max="1548" width="3.90625" style="484" customWidth="1"/>
    <col min="1549" max="1549" width="24.08984375" style="484" customWidth="1"/>
    <col min="1550" max="1550" width="9.6328125" style="484" customWidth="1"/>
    <col min="1551" max="1551" width="9" style="484"/>
    <col min="1552" max="1552" width="8.36328125" style="484" customWidth="1"/>
    <col min="1553" max="1553" width="8.08984375" style="484" customWidth="1"/>
    <col min="1554" max="1554" width="11.90625" style="484" customWidth="1"/>
    <col min="1555" max="1789" width="9" style="484"/>
    <col min="1790" max="1790" width="3.6328125" style="484" customWidth="1"/>
    <col min="1791" max="1791" width="24.08984375" style="484" customWidth="1"/>
    <col min="1792" max="1792" width="9.453125" style="484" customWidth="1"/>
    <col min="1793" max="1793" width="9" style="484"/>
    <col min="1794" max="1794" width="8.453125" style="484" customWidth="1"/>
    <col min="1795" max="1795" width="8.08984375" style="484" customWidth="1"/>
    <col min="1796" max="1796" width="11.90625" style="484" customWidth="1"/>
    <col min="1797" max="1797" width="3.6328125" style="484" customWidth="1"/>
    <col min="1798" max="1798" width="24.08984375" style="484" customWidth="1"/>
    <col min="1799" max="1799" width="9.6328125" style="484" customWidth="1"/>
    <col min="1800" max="1800" width="9" style="484"/>
    <col min="1801" max="1801" width="8.36328125" style="484" customWidth="1"/>
    <col min="1802" max="1802" width="8.08984375" style="484" customWidth="1"/>
    <col min="1803" max="1803" width="11.90625" style="484" customWidth="1"/>
    <col min="1804" max="1804" width="3.90625" style="484" customWidth="1"/>
    <col min="1805" max="1805" width="24.08984375" style="484" customWidth="1"/>
    <col min="1806" max="1806" width="9.6328125" style="484" customWidth="1"/>
    <col min="1807" max="1807" width="9" style="484"/>
    <col min="1808" max="1808" width="8.36328125" style="484" customWidth="1"/>
    <col min="1809" max="1809" width="8.08984375" style="484" customWidth="1"/>
    <col min="1810" max="1810" width="11.90625" style="484" customWidth="1"/>
    <col min="1811" max="2045" width="9" style="484"/>
    <col min="2046" max="2046" width="3.6328125" style="484" customWidth="1"/>
    <col min="2047" max="2047" width="24.08984375" style="484" customWidth="1"/>
    <col min="2048" max="2048" width="9.453125" style="484" customWidth="1"/>
    <col min="2049" max="2049" width="9" style="484"/>
    <col min="2050" max="2050" width="8.453125" style="484" customWidth="1"/>
    <col min="2051" max="2051" width="8.08984375" style="484" customWidth="1"/>
    <col min="2052" max="2052" width="11.90625" style="484" customWidth="1"/>
    <col min="2053" max="2053" width="3.6328125" style="484" customWidth="1"/>
    <col min="2054" max="2054" width="24.08984375" style="484" customWidth="1"/>
    <col min="2055" max="2055" width="9.6328125" style="484" customWidth="1"/>
    <col min="2056" max="2056" width="9" style="484"/>
    <col min="2057" max="2057" width="8.36328125" style="484" customWidth="1"/>
    <col min="2058" max="2058" width="8.08984375" style="484" customWidth="1"/>
    <col min="2059" max="2059" width="11.90625" style="484" customWidth="1"/>
    <col min="2060" max="2060" width="3.90625" style="484" customWidth="1"/>
    <col min="2061" max="2061" width="24.08984375" style="484" customWidth="1"/>
    <col min="2062" max="2062" width="9.6328125" style="484" customWidth="1"/>
    <col min="2063" max="2063" width="9" style="484"/>
    <col min="2064" max="2064" width="8.36328125" style="484" customWidth="1"/>
    <col min="2065" max="2065" width="8.08984375" style="484" customWidth="1"/>
    <col min="2066" max="2066" width="11.90625" style="484" customWidth="1"/>
    <col min="2067" max="2301" width="9" style="484"/>
    <col min="2302" max="2302" width="3.6328125" style="484" customWidth="1"/>
    <col min="2303" max="2303" width="24.08984375" style="484" customWidth="1"/>
    <col min="2304" max="2304" width="9.453125" style="484" customWidth="1"/>
    <col min="2305" max="2305" width="9" style="484"/>
    <col min="2306" max="2306" width="8.453125" style="484" customWidth="1"/>
    <col min="2307" max="2307" width="8.08984375" style="484" customWidth="1"/>
    <col min="2308" max="2308" width="11.90625" style="484" customWidth="1"/>
    <col min="2309" max="2309" width="3.6328125" style="484" customWidth="1"/>
    <col min="2310" max="2310" width="24.08984375" style="484" customWidth="1"/>
    <col min="2311" max="2311" width="9.6328125" style="484" customWidth="1"/>
    <col min="2312" max="2312" width="9" style="484"/>
    <col min="2313" max="2313" width="8.36328125" style="484" customWidth="1"/>
    <col min="2314" max="2314" width="8.08984375" style="484" customWidth="1"/>
    <col min="2315" max="2315" width="11.90625" style="484" customWidth="1"/>
    <col min="2316" max="2316" width="3.90625" style="484" customWidth="1"/>
    <col min="2317" max="2317" width="24.08984375" style="484" customWidth="1"/>
    <col min="2318" max="2318" width="9.6328125" style="484" customWidth="1"/>
    <col min="2319" max="2319" width="9" style="484"/>
    <col min="2320" max="2320" width="8.36328125" style="484" customWidth="1"/>
    <col min="2321" max="2321" width="8.08984375" style="484" customWidth="1"/>
    <col min="2322" max="2322" width="11.90625" style="484" customWidth="1"/>
    <col min="2323" max="2557" width="9" style="484"/>
    <col min="2558" max="2558" width="3.6328125" style="484" customWidth="1"/>
    <col min="2559" max="2559" width="24.08984375" style="484" customWidth="1"/>
    <col min="2560" max="2560" width="9.453125" style="484" customWidth="1"/>
    <col min="2561" max="2561" width="9" style="484"/>
    <col min="2562" max="2562" width="8.453125" style="484" customWidth="1"/>
    <col min="2563" max="2563" width="8.08984375" style="484" customWidth="1"/>
    <col min="2564" max="2564" width="11.90625" style="484" customWidth="1"/>
    <col min="2565" max="2565" width="3.6328125" style="484" customWidth="1"/>
    <col min="2566" max="2566" width="24.08984375" style="484" customWidth="1"/>
    <col min="2567" max="2567" width="9.6328125" style="484" customWidth="1"/>
    <col min="2568" max="2568" width="9" style="484"/>
    <col min="2569" max="2569" width="8.36328125" style="484" customWidth="1"/>
    <col min="2570" max="2570" width="8.08984375" style="484" customWidth="1"/>
    <col min="2571" max="2571" width="11.90625" style="484" customWidth="1"/>
    <col min="2572" max="2572" width="3.90625" style="484" customWidth="1"/>
    <col min="2573" max="2573" width="24.08984375" style="484" customWidth="1"/>
    <col min="2574" max="2574" width="9.6328125" style="484" customWidth="1"/>
    <col min="2575" max="2575" width="9" style="484"/>
    <col min="2576" max="2576" width="8.36328125" style="484" customWidth="1"/>
    <col min="2577" max="2577" width="8.08984375" style="484" customWidth="1"/>
    <col min="2578" max="2578" width="11.90625" style="484" customWidth="1"/>
    <col min="2579" max="2813" width="9" style="484"/>
    <col min="2814" max="2814" width="3.6328125" style="484" customWidth="1"/>
    <col min="2815" max="2815" width="24.08984375" style="484" customWidth="1"/>
    <col min="2816" max="2816" width="9.453125" style="484" customWidth="1"/>
    <col min="2817" max="2817" width="9" style="484"/>
    <col min="2818" max="2818" width="8.453125" style="484" customWidth="1"/>
    <col min="2819" max="2819" width="8.08984375" style="484" customWidth="1"/>
    <col min="2820" max="2820" width="11.90625" style="484" customWidth="1"/>
    <col min="2821" max="2821" width="3.6328125" style="484" customWidth="1"/>
    <col min="2822" max="2822" width="24.08984375" style="484" customWidth="1"/>
    <col min="2823" max="2823" width="9.6328125" style="484" customWidth="1"/>
    <col min="2824" max="2824" width="9" style="484"/>
    <col min="2825" max="2825" width="8.36328125" style="484" customWidth="1"/>
    <col min="2826" max="2826" width="8.08984375" style="484" customWidth="1"/>
    <col min="2827" max="2827" width="11.90625" style="484" customWidth="1"/>
    <col min="2828" max="2828" width="3.90625" style="484" customWidth="1"/>
    <col min="2829" max="2829" width="24.08984375" style="484" customWidth="1"/>
    <col min="2830" max="2830" width="9.6328125" style="484" customWidth="1"/>
    <col min="2831" max="2831" width="9" style="484"/>
    <col min="2832" max="2832" width="8.36328125" style="484" customWidth="1"/>
    <col min="2833" max="2833" width="8.08984375" style="484" customWidth="1"/>
    <col min="2834" max="2834" width="11.90625" style="484" customWidth="1"/>
    <col min="2835" max="3069" width="9" style="484"/>
    <col min="3070" max="3070" width="3.6328125" style="484" customWidth="1"/>
    <col min="3071" max="3071" width="24.08984375" style="484" customWidth="1"/>
    <col min="3072" max="3072" width="9.453125" style="484" customWidth="1"/>
    <col min="3073" max="3073" width="9" style="484"/>
    <col min="3074" max="3074" width="8.453125" style="484" customWidth="1"/>
    <col min="3075" max="3075" width="8.08984375" style="484" customWidth="1"/>
    <col min="3076" max="3076" width="11.90625" style="484" customWidth="1"/>
    <col min="3077" max="3077" width="3.6328125" style="484" customWidth="1"/>
    <col min="3078" max="3078" width="24.08984375" style="484" customWidth="1"/>
    <col min="3079" max="3079" width="9.6328125" style="484" customWidth="1"/>
    <col min="3080" max="3080" width="9" style="484"/>
    <col min="3081" max="3081" width="8.36328125" style="484" customWidth="1"/>
    <col min="3082" max="3082" width="8.08984375" style="484" customWidth="1"/>
    <col min="3083" max="3083" width="11.90625" style="484" customWidth="1"/>
    <col min="3084" max="3084" width="3.90625" style="484" customWidth="1"/>
    <col min="3085" max="3085" width="24.08984375" style="484" customWidth="1"/>
    <col min="3086" max="3086" width="9.6328125" style="484" customWidth="1"/>
    <col min="3087" max="3087" width="9" style="484"/>
    <col min="3088" max="3088" width="8.36328125" style="484" customWidth="1"/>
    <col min="3089" max="3089" width="8.08984375" style="484" customWidth="1"/>
    <col min="3090" max="3090" width="11.90625" style="484" customWidth="1"/>
    <col min="3091" max="3325" width="9" style="484"/>
    <col min="3326" max="3326" width="3.6328125" style="484" customWidth="1"/>
    <col min="3327" max="3327" width="24.08984375" style="484" customWidth="1"/>
    <col min="3328" max="3328" width="9.453125" style="484" customWidth="1"/>
    <col min="3329" max="3329" width="9" style="484"/>
    <col min="3330" max="3330" width="8.453125" style="484" customWidth="1"/>
    <col min="3331" max="3331" width="8.08984375" style="484" customWidth="1"/>
    <col min="3332" max="3332" width="11.90625" style="484" customWidth="1"/>
    <col min="3333" max="3333" width="3.6328125" style="484" customWidth="1"/>
    <col min="3334" max="3334" width="24.08984375" style="484" customWidth="1"/>
    <col min="3335" max="3335" width="9.6328125" style="484" customWidth="1"/>
    <col min="3336" max="3336" width="9" style="484"/>
    <col min="3337" max="3337" width="8.36328125" style="484" customWidth="1"/>
    <col min="3338" max="3338" width="8.08984375" style="484" customWidth="1"/>
    <col min="3339" max="3339" width="11.90625" style="484" customWidth="1"/>
    <col min="3340" max="3340" width="3.90625" style="484" customWidth="1"/>
    <col min="3341" max="3341" width="24.08984375" style="484" customWidth="1"/>
    <col min="3342" max="3342" width="9.6328125" style="484" customWidth="1"/>
    <col min="3343" max="3343" width="9" style="484"/>
    <col min="3344" max="3344" width="8.36328125" style="484" customWidth="1"/>
    <col min="3345" max="3345" width="8.08984375" style="484" customWidth="1"/>
    <col min="3346" max="3346" width="11.90625" style="484" customWidth="1"/>
    <col min="3347" max="3581" width="9" style="484"/>
    <col min="3582" max="3582" width="3.6328125" style="484" customWidth="1"/>
    <col min="3583" max="3583" width="24.08984375" style="484" customWidth="1"/>
    <col min="3584" max="3584" width="9.453125" style="484" customWidth="1"/>
    <col min="3585" max="3585" width="9" style="484"/>
    <col min="3586" max="3586" width="8.453125" style="484" customWidth="1"/>
    <col min="3587" max="3587" width="8.08984375" style="484" customWidth="1"/>
    <col min="3588" max="3588" width="11.90625" style="484" customWidth="1"/>
    <col min="3589" max="3589" width="3.6328125" style="484" customWidth="1"/>
    <col min="3590" max="3590" width="24.08984375" style="484" customWidth="1"/>
    <col min="3591" max="3591" width="9.6328125" style="484" customWidth="1"/>
    <col min="3592" max="3592" width="9" style="484"/>
    <col min="3593" max="3593" width="8.36328125" style="484" customWidth="1"/>
    <col min="3594" max="3594" width="8.08984375" style="484" customWidth="1"/>
    <col min="3595" max="3595" width="11.90625" style="484" customWidth="1"/>
    <col min="3596" max="3596" width="3.90625" style="484" customWidth="1"/>
    <col min="3597" max="3597" width="24.08984375" style="484" customWidth="1"/>
    <col min="3598" max="3598" width="9.6328125" style="484" customWidth="1"/>
    <col min="3599" max="3599" width="9" style="484"/>
    <col min="3600" max="3600" width="8.36328125" style="484" customWidth="1"/>
    <col min="3601" max="3601" width="8.08984375" style="484" customWidth="1"/>
    <col min="3602" max="3602" width="11.90625" style="484" customWidth="1"/>
    <col min="3603" max="3837" width="9" style="484"/>
    <col min="3838" max="3838" width="3.6328125" style="484" customWidth="1"/>
    <col min="3839" max="3839" width="24.08984375" style="484" customWidth="1"/>
    <col min="3840" max="3840" width="9.453125" style="484" customWidth="1"/>
    <col min="3841" max="3841" width="9" style="484"/>
    <col min="3842" max="3842" width="8.453125" style="484" customWidth="1"/>
    <col min="3843" max="3843" width="8.08984375" style="484" customWidth="1"/>
    <col min="3844" max="3844" width="11.90625" style="484" customWidth="1"/>
    <col min="3845" max="3845" width="3.6328125" style="484" customWidth="1"/>
    <col min="3846" max="3846" width="24.08984375" style="484" customWidth="1"/>
    <col min="3847" max="3847" width="9.6328125" style="484" customWidth="1"/>
    <col min="3848" max="3848" width="9" style="484"/>
    <col min="3849" max="3849" width="8.36328125" style="484" customWidth="1"/>
    <col min="3850" max="3850" width="8.08984375" style="484" customWidth="1"/>
    <col min="3851" max="3851" width="11.90625" style="484" customWidth="1"/>
    <col min="3852" max="3852" width="3.90625" style="484" customWidth="1"/>
    <col min="3853" max="3853" width="24.08984375" style="484" customWidth="1"/>
    <col min="3854" max="3854" width="9.6328125" style="484" customWidth="1"/>
    <col min="3855" max="3855" width="9" style="484"/>
    <col min="3856" max="3856" width="8.36328125" style="484" customWidth="1"/>
    <col min="3857" max="3857" width="8.08984375" style="484" customWidth="1"/>
    <col min="3858" max="3858" width="11.90625" style="484" customWidth="1"/>
    <col min="3859" max="4093" width="9" style="484"/>
    <col min="4094" max="4094" width="3.6328125" style="484" customWidth="1"/>
    <col min="4095" max="4095" width="24.08984375" style="484" customWidth="1"/>
    <col min="4096" max="4096" width="9.453125" style="484" customWidth="1"/>
    <col min="4097" max="4097" width="9" style="484"/>
    <col min="4098" max="4098" width="8.453125" style="484" customWidth="1"/>
    <col min="4099" max="4099" width="8.08984375" style="484" customWidth="1"/>
    <col min="4100" max="4100" width="11.90625" style="484" customWidth="1"/>
    <col min="4101" max="4101" width="3.6328125" style="484" customWidth="1"/>
    <col min="4102" max="4102" width="24.08984375" style="484" customWidth="1"/>
    <col min="4103" max="4103" width="9.6328125" style="484" customWidth="1"/>
    <col min="4104" max="4104" width="9" style="484"/>
    <col min="4105" max="4105" width="8.36328125" style="484" customWidth="1"/>
    <col min="4106" max="4106" width="8.08984375" style="484" customWidth="1"/>
    <col min="4107" max="4107" width="11.90625" style="484" customWidth="1"/>
    <col min="4108" max="4108" width="3.90625" style="484" customWidth="1"/>
    <col min="4109" max="4109" width="24.08984375" style="484" customWidth="1"/>
    <col min="4110" max="4110" width="9.6328125" style="484" customWidth="1"/>
    <col min="4111" max="4111" width="9" style="484"/>
    <col min="4112" max="4112" width="8.36328125" style="484" customWidth="1"/>
    <col min="4113" max="4113" width="8.08984375" style="484" customWidth="1"/>
    <col min="4114" max="4114" width="11.90625" style="484" customWidth="1"/>
    <col min="4115" max="4349" width="9" style="484"/>
    <col min="4350" max="4350" width="3.6328125" style="484" customWidth="1"/>
    <col min="4351" max="4351" width="24.08984375" style="484" customWidth="1"/>
    <col min="4352" max="4352" width="9.453125" style="484" customWidth="1"/>
    <col min="4353" max="4353" width="9" style="484"/>
    <col min="4354" max="4354" width="8.453125" style="484" customWidth="1"/>
    <col min="4355" max="4355" width="8.08984375" style="484" customWidth="1"/>
    <col min="4356" max="4356" width="11.90625" style="484" customWidth="1"/>
    <col min="4357" max="4357" width="3.6328125" style="484" customWidth="1"/>
    <col min="4358" max="4358" width="24.08984375" style="484" customWidth="1"/>
    <col min="4359" max="4359" width="9.6328125" style="484" customWidth="1"/>
    <col min="4360" max="4360" width="9" style="484"/>
    <col min="4361" max="4361" width="8.36328125" style="484" customWidth="1"/>
    <col min="4362" max="4362" width="8.08984375" style="484" customWidth="1"/>
    <col min="4363" max="4363" width="11.90625" style="484" customWidth="1"/>
    <col min="4364" max="4364" width="3.90625" style="484" customWidth="1"/>
    <col min="4365" max="4365" width="24.08984375" style="484" customWidth="1"/>
    <col min="4366" max="4366" width="9.6328125" style="484" customWidth="1"/>
    <col min="4367" max="4367" width="9" style="484"/>
    <col min="4368" max="4368" width="8.36328125" style="484" customWidth="1"/>
    <col min="4369" max="4369" width="8.08984375" style="484" customWidth="1"/>
    <col min="4370" max="4370" width="11.90625" style="484" customWidth="1"/>
    <col min="4371" max="4605" width="9" style="484"/>
    <col min="4606" max="4606" width="3.6328125" style="484" customWidth="1"/>
    <col min="4607" max="4607" width="24.08984375" style="484" customWidth="1"/>
    <col min="4608" max="4608" width="9.453125" style="484" customWidth="1"/>
    <col min="4609" max="4609" width="9" style="484"/>
    <col min="4610" max="4610" width="8.453125" style="484" customWidth="1"/>
    <col min="4611" max="4611" width="8.08984375" style="484" customWidth="1"/>
    <col min="4612" max="4612" width="11.90625" style="484" customWidth="1"/>
    <col min="4613" max="4613" width="3.6328125" style="484" customWidth="1"/>
    <col min="4614" max="4614" width="24.08984375" style="484" customWidth="1"/>
    <col min="4615" max="4615" width="9.6328125" style="484" customWidth="1"/>
    <col min="4616" max="4616" width="9" style="484"/>
    <col min="4617" max="4617" width="8.36328125" style="484" customWidth="1"/>
    <col min="4618" max="4618" width="8.08984375" style="484" customWidth="1"/>
    <col min="4619" max="4619" width="11.90625" style="484" customWidth="1"/>
    <col min="4620" max="4620" width="3.90625" style="484" customWidth="1"/>
    <col min="4621" max="4621" width="24.08984375" style="484" customWidth="1"/>
    <col min="4622" max="4622" width="9.6328125" style="484" customWidth="1"/>
    <col min="4623" max="4623" width="9" style="484"/>
    <col min="4624" max="4624" width="8.36328125" style="484" customWidth="1"/>
    <col min="4625" max="4625" width="8.08984375" style="484" customWidth="1"/>
    <col min="4626" max="4626" width="11.90625" style="484" customWidth="1"/>
    <col min="4627" max="4861" width="9" style="484"/>
    <col min="4862" max="4862" width="3.6328125" style="484" customWidth="1"/>
    <col min="4863" max="4863" width="24.08984375" style="484" customWidth="1"/>
    <col min="4864" max="4864" width="9.453125" style="484" customWidth="1"/>
    <col min="4865" max="4865" width="9" style="484"/>
    <col min="4866" max="4866" width="8.453125" style="484" customWidth="1"/>
    <col min="4867" max="4867" width="8.08984375" style="484" customWidth="1"/>
    <col min="4868" max="4868" width="11.90625" style="484" customWidth="1"/>
    <col min="4869" max="4869" width="3.6328125" style="484" customWidth="1"/>
    <col min="4870" max="4870" width="24.08984375" style="484" customWidth="1"/>
    <col min="4871" max="4871" width="9.6328125" style="484" customWidth="1"/>
    <col min="4872" max="4872" width="9" style="484"/>
    <col min="4873" max="4873" width="8.36328125" style="484" customWidth="1"/>
    <col min="4874" max="4874" width="8.08984375" style="484" customWidth="1"/>
    <col min="4875" max="4875" width="11.90625" style="484" customWidth="1"/>
    <col min="4876" max="4876" width="3.90625" style="484" customWidth="1"/>
    <col min="4877" max="4877" width="24.08984375" style="484" customWidth="1"/>
    <col min="4878" max="4878" width="9.6328125" style="484" customWidth="1"/>
    <col min="4879" max="4879" width="9" style="484"/>
    <col min="4880" max="4880" width="8.36328125" style="484" customWidth="1"/>
    <col min="4881" max="4881" width="8.08984375" style="484" customWidth="1"/>
    <col min="4882" max="4882" width="11.90625" style="484" customWidth="1"/>
    <col min="4883" max="5117" width="9" style="484"/>
    <col min="5118" max="5118" width="3.6328125" style="484" customWidth="1"/>
    <col min="5119" max="5119" width="24.08984375" style="484" customWidth="1"/>
    <col min="5120" max="5120" width="9.453125" style="484" customWidth="1"/>
    <col min="5121" max="5121" width="9" style="484"/>
    <col min="5122" max="5122" width="8.453125" style="484" customWidth="1"/>
    <col min="5123" max="5123" width="8.08984375" style="484" customWidth="1"/>
    <col min="5124" max="5124" width="11.90625" style="484" customWidth="1"/>
    <col min="5125" max="5125" width="3.6328125" style="484" customWidth="1"/>
    <col min="5126" max="5126" width="24.08984375" style="484" customWidth="1"/>
    <col min="5127" max="5127" width="9.6328125" style="484" customWidth="1"/>
    <col min="5128" max="5128" width="9" style="484"/>
    <col min="5129" max="5129" width="8.36328125" style="484" customWidth="1"/>
    <col min="5130" max="5130" width="8.08984375" style="484" customWidth="1"/>
    <col min="5131" max="5131" width="11.90625" style="484" customWidth="1"/>
    <col min="5132" max="5132" width="3.90625" style="484" customWidth="1"/>
    <col min="5133" max="5133" width="24.08984375" style="484" customWidth="1"/>
    <col min="5134" max="5134" width="9.6328125" style="484" customWidth="1"/>
    <col min="5135" max="5135" width="9" style="484"/>
    <col min="5136" max="5136" width="8.36328125" style="484" customWidth="1"/>
    <col min="5137" max="5137" width="8.08984375" style="484" customWidth="1"/>
    <col min="5138" max="5138" width="11.90625" style="484" customWidth="1"/>
    <col min="5139" max="5373" width="9" style="484"/>
    <col min="5374" max="5374" width="3.6328125" style="484" customWidth="1"/>
    <col min="5375" max="5375" width="24.08984375" style="484" customWidth="1"/>
    <col min="5376" max="5376" width="9.453125" style="484" customWidth="1"/>
    <col min="5377" max="5377" width="9" style="484"/>
    <col min="5378" max="5378" width="8.453125" style="484" customWidth="1"/>
    <col min="5379" max="5379" width="8.08984375" style="484" customWidth="1"/>
    <col min="5380" max="5380" width="11.90625" style="484" customWidth="1"/>
    <col min="5381" max="5381" width="3.6328125" style="484" customWidth="1"/>
    <col min="5382" max="5382" width="24.08984375" style="484" customWidth="1"/>
    <col min="5383" max="5383" width="9.6328125" style="484" customWidth="1"/>
    <col min="5384" max="5384" width="9" style="484"/>
    <col min="5385" max="5385" width="8.36328125" style="484" customWidth="1"/>
    <col min="5386" max="5386" width="8.08984375" style="484" customWidth="1"/>
    <col min="5387" max="5387" width="11.90625" style="484" customWidth="1"/>
    <col min="5388" max="5388" width="3.90625" style="484" customWidth="1"/>
    <col min="5389" max="5389" width="24.08984375" style="484" customWidth="1"/>
    <col min="5390" max="5390" width="9.6328125" style="484" customWidth="1"/>
    <col min="5391" max="5391" width="9" style="484"/>
    <col min="5392" max="5392" width="8.36328125" style="484" customWidth="1"/>
    <col min="5393" max="5393" width="8.08984375" style="484" customWidth="1"/>
    <col min="5394" max="5394" width="11.90625" style="484" customWidth="1"/>
    <col min="5395" max="5629" width="9" style="484"/>
    <col min="5630" max="5630" width="3.6328125" style="484" customWidth="1"/>
    <col min="5631" max="5631" width="24.08984375" style="484" customWidth="1"/>
    <col min="5632" max="5632" width="9.453125" style="484" customWidth="1"/>
    <col min="5633" max="5633" width="9" style="484"/>
    <col min="5634" max="5634" width="8.453125" style="484" customWidth="1"/>
    <col min="5635" max="5635" width="8.08984375" style="484" customWidth="1"/>
    <col min="5636" max="5636" width="11.90625" style="484" customWidth="1"/>
    <col min="5637" max="5637" width="3.6328125" style="484" customWidth="1"/>
    <col min="5638" max="5638" width="24.08984375" style="484" customWidth="1"/>
    <col min="5639" max="5639" width="9.6328125" style="484" customWidth="1"/>
    <col min="5640" max="5640" width="9" style="484"/>
    <col min="5641" max="5641" width="8.36328125" style="484" customWidth="1"/>
    <col min="5642" max="5642" width="8.08984375" style="484" customWidth="1"/>
    <col min="5643" max="5643" width="11.90625" style="484" customWidth="1"/>
    <col min="5644" max="5644" width="3.90625" style="484" customWidth="1"/>
    <col min="5645" max="5645" width="24.08984375" style="484" customWidth="1"/>
    <col min="5646" max="5646" width="9.6328125" style="484" customWidth="1"/>
    <col min="5647" max="5647" width="9" style="484"/>
    <col min="5648" max="5648" width="8.36328125" style="484" customWidth="1"/>
    <col min="5649" max="5649" width="8.08984375" style="484" customWidth="1"/>
    <col min="5650" max="5650" width="11.90625" style="484" customWidth="1"/>
    <col min="5651" max="5885" width="9" style="484"/>
    <col min="5886" max="5886" width="3.6328125" style="484" customWidth="1"/>
    <col min="5887" max="5887" width="24.08984375" style="484" customWidth="1"/>
    <col min="5888" max="5888" width="9.453125" style="484" customWidth="1"/>
    <col min="5889" max="5889" width="9" style="484"/>
    <col min="5890" max="5890" width="8.453125" style="484" customWidth="1"/>
    <col min="5891" max="5891" width="8.08984375" style="484" customWidth="1"/>
    <col min="5892" max="5892" width="11.90625" style="484" customWidth="1"/>
    <col min="5893" max="5893" width="3.6328125" style="484" customWidth="1"/>
    <col min="5894" max="5894" width="24.08984375" style="484" customWidth="1"/>
    <col min="5895" max="5895" width="9.6328125" style="484" customWidth="1"/>
    <col min="5896" max="5896" width="9" style="484"/>
    <col min="5897" max="5897" width="8.36328125" style="484" customWidth="1"/>
    <col min="5898" max="5898" width="8.08984375" style="484" customWidth="1"/>
    <col min="5899" max="5899" width="11.90625" style="484" customWidth="1"/>
    <col min="5900" max="5900" width="3.90625" style="484" customWidth="1"/>
    <col min="5901" max="5901" width="24.08984375" style="484" customWidth="1"/>
    <col min="5902" max="5902" width="9.6328125" style="484" customWidth="1"/>
    <col min="5903" max="5903" width="9" style="484"/>
    <col min="5904" max="5904" width="8.36328125" style="484" customWidth="1"/>
    <col min="5905" max="5905" width="8.08984375" style="484" customWidth="1"/>
    <col min="5906" max="5906" width="11.90625" style="484" customWidth="1"/>
    <col min="5907" max="6141" width="9" style="484"/>
    <col min="6142" max="6142" width="3.6328125" style="484" customWidth="1"/>
    <col min="6143" max="6143" width="24.08984375" style="484" customWidth="1"/>
    <col min="6144" max="6144" width="9.453125" style="484" customWidth="1"/>
    <col min="6145" max="6145" width="9" style="484"/>
    <col min="6146" max="6146" width="8.453125" style="484" customWidth="1"/>
    <col min="6147" max="6147" width="8.08984375" style="484" customWidth="1"/>
    <col min="6148" max="6148" width="11.90625" style="484" customWidth="1"/>
    <col min="6149" max="6149" width="3.6328125" style="484" customWidth="1"/>
    <col min="6150" max="6150" width="24.08984375" style="484" customWidth="1"/>
    <col min="6151" max="6151" width="9.6328125" style="484" customWidth="1"/>
    <col min="6152" max="6152" width="9" style="484"/>
    <col min="6153" max="6153" width="8.36328125" style="484" customWidth="1"/>
    <col min="6154" max="6154" width="8.08984375" style="484" customWidth="1"/>
    <col min="6155" max="6155" width="11.90625" style="484" customWidth="1"/>
    <col min="6156" max="6156" width="3.90625" style="484" customWidth="1"/>
    <col min="6157" max="6157" width="24.08984375" style="484" customWidth="1"/>
    <col min="6158" max="6158" width="9.6328125" style="484" customWidth="1"/>
    <col min="6159" max="6159" width="9" style="484"/>
    <col min="6160" max="6160" width="8.36328125" style="484" customWidth="1"/>
    <col min="6161" max="6161" width="8.08984375" style="484" customWidth="1"/>
    <col min="6162" max="6162" width="11.90625" style="484" customWidth="1"/>
    <col min="6163" max="6397" width="9" style="484"/>
    <col min="6398" max="6398" width="3.6328125" style="484" customWidth="1"/>
    <col min="6399" max="6399" width="24.08984375" style="484" customWidth="1"/>
    <col min="6400" max="6400" width="9.453125" style="484" customWidth="1"/>
    <col min="6401" max="6401" width="9" style="484"/>
    <col min="6402" max="6402" width="8.453125" style="484" customWidth="1"/>
    <col min="6403" max="6403" width="8.08984375" style="484" customWidth="1"/>
    <col min="6404" max="6404" width="11.90625" style="484" customWidth="1"/>
    <col min="6405" max="6405" width="3.6328125" style="484" customWidth="1"/>
    <col min="6406" max="6406" width="24.08984375" style="484" customWidth="1"/>
    <col min="6407" max="6407" width="9.6328125" style="484" customWidth="1"/>
    <col min="6408" max="6408" width="9" style="484"/>
    <col min="6409" max="6409" width="8.36328125" style="484" customWidth="1"/>
    <col min="6410" max="6410" width="8.08984375" style="484" customWidth="1"/>
    <col min="6411" max="6411" width="11.90625" style="484" customWidth="1"/>
    <col min="6412" max="6412" width="3.90625" style="484" customWidth="1"/>
    <col min="6413" max="6413" width="24.08984375" style="484" customWidth="1"/>
    <col min="6414" max="6414" width="9.6328125" style="484" customWidth="1"/>
    <col min="6415" max="6415" width="9" style="484"/>
    <col min="6416" max="6416" width="8.36328125" style="484" customWidth="1"/>
    <col min="6417" max="6417" width="8.08984375" style="484" customWidth="1"/>
    <col min="6418" max="6418" width="11.90625" style="484" customWidth="1"/>
    <col min="6419" max="6653" width="9" style="484"/>
    <col min="6654" max="6654" width="3.6328125" style="484" customWidth="1"/>
    <col min="6655" max="6655" width="24.08984375" style="484" customWidth="1"/>
    <col min="6656" max="6656" width="9.453125" style="484" customWidth="1"/>
    <col min="6657" max="6657" width="9" style="484"/>
    <col min="6658" max="6658" width="8.453125" style="484" customWidth="1"/>
    <col min="6659" max="6659" width="8.08984375" style="484" customWidth="1"/>
    <col min="6660" max="6660" width="11.90625" style="484" customWidth="1"/>
    <col min="6661" max="6661" width="3.6328125" style="484" customWidth="1"/>
    <col min="6662" max="6662" width="24.08984375" style="484" customWidth="1"/>
    <col min="6663" max="6663" width="9.6328125" style="484" customWidth="1"/>
    <col min="6664" max="6664" width="9" style="484"/>
    <col min="6665" max="6665" width="8.36328125" style="484" customWidth="1"/>
    <col min="6666" max="6666" width="8.08984375" style="484" customWidth="1"/>
    <col min="6667" max="6667" width="11.90625" style="484" customWidth="1"/>
    <col min="6668" max="6668" width="3.90625" style="484" customWidth="1"/>
    <col min="6669" max="6669" width="24.08984375" style="484" customWidth="1"/>
    <col min="6670" max="6670" width="9.6328125" style="484" customWidth="1"/>
    <col min="6671" max="6671" width="9" style="484"/>
    <col min="6672" max="6672" width="8.36328125" style="484" customWidth="1"/>
    <col min="6673" max="6673" width="8.08984375" style="484" customWidth="1"/>
    <col min="6674" max="6674" width="11.90625" style="484" customWidth="1"/>
    <col min="6675" max="6909" width="9" style="484"/>
    <col min="6910" max="6910" width="3.6328125" style="484" customWidth="1"/>
    <col min="6911" max="6911" width="24.08984375" style="484" customWidth="1"/>
    <col min="6912" max="6912" width="9.453125" style="484" customWidth="1"/>
    <col min="6913" max="6913" width="9" style="484"/>
    <col min="6914" max="6914" width="8.453125" style="484" customWidth="1"/>
    <col min="6915" max="6915" width="8.08984375" style="484" customWidth="1"/>
    <col min="6916" max="6916" width="11.90625" style="484" customWidth="1"/>
    <col min="6917" max="6917" width="3.6328125" style="484" customWidth="1"/>
    <col min="6918" max="6918" width="24.08984375" style="484" customWidth="1"/>
    <col min="6919" max="6919" width="9.6328125" style="484" customWidth="1"/>
    <col min="6920" max="6920" width="9" style="484"/>
    <col min="6921" max="6921" width="8.36328125" style="484" customWidth="1"/>
    <col min="6922" max="6922" width="8.08984375" style="484" customWidth="1"/>
    <col min="6923" max="6923" width="11.90625" style="484" customWidth="1"/>
    <col min="6924" max="6924" width="3.90625" style="484" customWidth="1"/>
    <col min="6925" max="6925" width="24.08984375" style="484" customWidth="1"/>
    <col min="6926" max="6926" width="9.6328125" style="484" customWidth="1"/>
    <col min="6927" max="6927" width="9" style="484"/>
    <col min="6928" max="6928" width="8.36328125" style="484" customWidth="1"/>
    <col min="6929" max="6929" width="8.08984375" style="484" customWidth="1"/>
    <col min="6930" max="6930" width="11.90625" style="484" customWidth="1"/>
    <col min="6931" max="7165" width="9" style="484"/>
    <col min="7166" max="7166" width="3.6328125" style="484" customWidth="1"/>
    <col min="7167" max="7167" width="24.08984375" style="484" customWidth="1"/>
    <col min="7168" max="7168" width="9.453125" style="484" customWidth="1"/>
    <col min="7169" max="7169" width="9" style="484"/>
    <col min="7170" max="7170" width="8.453125" style="484" customWidth="1"/>
    <col min="7171" max="7171" width="8.08984375" style="484" customWidth="1"/>
    <col min="7172" max="7172" width="11.90625" style="484" customWidth="1"/>
    <col min="7173" max="7173" width="3.6328125" style="484" customWidth="1"/>
    <col min="7174" max="7174" width="24.08984375" style="484" customWidth="1"/>
    <col min="7175" max="7175" width="9.6328125" style="484" customWidth="1"/>
    <col min="7176" max="7176" width="9" style="484"/>
    <col min="7177" max="7177" width="8.36328125" style="484" customWidth="1"/>
    <col min="7178" max="7178" width="8.08984375" style="484" customWidth="1"/>
    <col min="7179" max="7179" width="11.90625" style="484" customWidth="1"/>
    <col min="7180" max="7180" width="3.90625" style="484" customWidth="1"/>
    <col min="7181" max="7181" width="24.08984375" style="484" customWidth="1"/>
    <col min="7182" max="7182" width="9.6328125" style="484" customWidth="1"/>
    <col min="7183" max="7183" width="9" style="484"/>
    <col min="7184" max="7184" width="8.36328125" style="484" customWidth="1"/>
    <col min="7185" max="7185" width="8.08984375" style="484" customWidth="1"/>
    <col min="7186" max="7186" width="11.90625" style="484" customWidth="1"/>
    <col min="7187" max="7421" width="9" style="484"/>
    <col min="7422" max="7422" width="3.6328125" style="484" customWidth="1"/>
    <col min="7423" max="7423" width="24.08984375" style="484" customWidth="1"/>
    <col min="7424" max="7424" width="9.453125" style="484" customWidth="1"/>
    <col min="7425" max="7425" width="9" style="484"/>
    <col min="7426" max="7426" width="8.453125" style="484" customWidth="1"/>
    <col min="7427" max="7427" width="8.08984375" style="484" customWidth="1"/>
    <col min="7428" max="7428" width="11.90625" style="484" customWidth="1"/>
    <col min="7429" max="7429" width="3.6328125" style="484" customWidth="1"/>
    <col min="7430" max="7430" width="24.08984375" style="484" customWidth="1"/>
    <col min="7431" max="7431" width="9.6328125" style="484" customWidth="1"/>
    <col min="7432" max="7432" width="9" style="484"/>
    <col min="7433" max="7433" width="8.36328125" style="484" customWidth="1"/>
    <col min="7434" max="7434" width="8.08984375" style="484" customWidth="1"/>
    <col min="7435" max="7435" width="11.90625" style="484" customWidth="1"/>
    <col min="7436" max="7436" width="3.90625" style="484" customWidth="1"/>
    <col min="7437" max="7437" width="24.08984375" style="484" customWidth="1"/>
    <col min="7438" max="7438" width="9.6328125" style="484" customWidth="1"/>
    <col min="7439" max="7439" width="9" style="484"/>
    <col min="7440" max="7440" width="8.36328125" style="484" customWidth="1"/>
    <col min="7441" max="7441" width="8.08984375" style="484" customWidth="1"/>
    <col min="7442" max="7442" width="11.90625" style="484" customWidth="1"/>
    <col min="7443" max="7677" width="9" style="484"/>
    <col min="7678" max="7678" width="3.6328125" style="484" customWidth="1"/>
    <col min="7679" max="7679" width="24.08984375" style="484" customWidth="1"/>
    <col min="7680" max="7680" width="9.453125" style="484" customWidth="1"/>
    <col min="7681" max="7681" width="9" style="484"/>
    <col min="7682" max="7682" width="8.453125" style="484" customWidth="1"/>
    <col min="7683" max="7683" width="8.08984375" style="484" customWidth="1"/>
    <col min="7684" max="7684" width="11.90625" style="484" customWidth="1"/>
    <col min="7685" max="7685" width="3.6328125" style="484" customWidth="1"/>
    <col min="7686" max="7686" width="24.08984375" style="484" customWidth="1"/>
    <col min="7687" max="7687" width="9.6328125" style="484" customWidth="1"/>
    <col min="7688" max="7688" width="9" style="484"/>
    <col min="7689" max="7689" width="8.36328125" style="484" customWidth="1"/>
    <col min="7690" max="7690" width="8.08984375" style="484" customWidth="1"/>
    <col min="7691" max="7691" width="11.90625" style="484" customWidth="1"/>
    <col min="7692" max="7692" width="3.90625" style="484" customWidth="1"/>
    <col min="7693" max="7693" width="24.08984375" style="484" customWidth="1"/>
    <col min="7694" max="7694" width="9.6328125" style="484" customWidth="1"/>
    <col min="7695" max="7695" width="9" style="484"/>
    <col min="7696" max="7696" width="8.36328125" style="484" customWidth="1"/>
    <col min="7697" max="7697" width="8.08984375" style="484" customWidth="1"/>
    <col min="7698" max="7698" width="11.90625" style="484" customWidth="1"/>
    <col min="7699" max="7933" width="9" style="484"/>
    <col min="7934" max="7934" width="3.6328125" style="484" customWidth="1"/>
    <col min="7935" max="7935" width="24.08984375" style="484" customWidth="1"/>
    <col min="7936" max="7936" width="9.453125" style="484" customWidth="1"/>
    <col min="7937" max="7937" width="9" style="484"/>
    <col min="7938" max="7938" width="8.453125" style="484" customWidth="1"/>
    <col min="7939" max="7939" width="8.08984375" style="484" customWidth="1"/>
    <col min="7940" max="7940" width="11.90625" style="484" customWidth="1"/>
    <col min="7941" max="7941" width="3.6328125" style="484" customWidth="1"/>
    <col min="7942" max="7942" width="24.08984375" style="484" customWidth="1"/>
    <col min="7943" max="7943" width="9.6328125" style="484" customWidth="1"/>
    <col min="7944" max="7944" width="9" style="484"/>
    <col min="7945" max="7945" width="8.36328125" style="484" customWidth="1"/>
    <col min="7946" max="7946" width="8.08984375" style="484" customWidth="1"/>
    <col min="7947" max="7947" width="11.90625" style="484" customWidth="1"/>
    <col min="7948" max="7948" width="3.90625" style="484" customWidth="1"/>
    <col min="7949" max="7949" width="24.08984375" style="484" customWidth="1"/>
    <col min="7950" max="7950" width="9.6328125" style="484" customWidth="1"/>
    <col min="7951" max="7951" width="9" style="484"/>
    <col min="7952" max="7952" width="8.36328125" style="484" customWidth="1"/>
    <col min="7953" max="7953" width="8.08984375" style="484" customWidth="1"/>
    <col min="7954" max="7954" width="11.90625" style="484" customWidth="1"/>
    <col min="7955" max="8189" width="9" style="484"/>
    <col min="8190" max="8190" width="3.6328125" style="484" customWidth="1"/>
    <col min="8191" max="8191" width="24.08984375" style="484" customWidth="1"/>
    <col min="8192" max="8192" width="9.453125" style="484" customWidth="1"/>
    <col min="8193" max="8193" width="9" style="484"/>
    <col min="8194" max="8194" width="8.453125" style="484" customWidth="1"/>
    <col min="8195" max="8195" width="8.08984375" style="484" customWidth="1"/>
    <col min="8196" max="8196" width="11.90625" style="484" customWidth="1"/>
    <col min="8197" max="8197" width="3.6328125" style="484" customWidth="1"/>
    <col min="8198" max="8198" width="24.08984375" style="484" customWidth="1"/>
    <col min="8199" max="8199" width="9.6328125" style="484" customWidth="1"/>
    <col min="8200" max="8200" width="9" style="484"/>
    <col min="8201" max="8201" width="8.36328125" style="484" customWidth="1"/>
    <col min="8202" max="8202" width="8.08984375" style="484" customWidth="1"/>
    <col min="8203" max="8203" width="11.90625" style="484" customWidth="1"/>
    <col min="8204" max="8204" width="3.90625" style="484" customWidth="1"/>
    <col min="8205" max="8205" width="24.08984375" style="484" customWidth="1"/>
    <col min="8206" max="8206" width="9.6328125" style="484" customWidth="1"/>
    <col min="8207" max="8207" width="9" style="484"/>
    <col min="8208" max="8208" width="8.36328125" style="484" customWidth="1"/>
    <col min="8209" max="8209" width="8.08984375" style="484" customWidth="1"/>
    <col min="8210" max="8210" width="11.90625" style="484" customWidth="1"/>
    <col min="8211" max="8445" width="9" style="484"/>
    <col min="8446" max="8446" width="3.6328125" style="484" customWidth="1"/>
    <col min="8447" max="8447" width="24.08984375" style="484" customWidth="1"/>
    <col min="8448" max="8448" width="9.453125" style="484" customWidth="1"/>
    <col min="8449" max="8449" width="9" style="484"/>
    <col min="8450" max="8450" width="8.453125" style="484" customWidth="1"/>
    <col min="8451" max="8451" width="8.08984375" style="484" customWidth="1"/>
    <col min="8452" max="8452" width="11.90625" style="484" customWidth="1"/>
    <col min="8453" max="8453" width="3.6328125" style="484" customWidth="1"/>
    <col min="8454" max="8454" width="24.08984375" style="484" customWidth="1"/>
    <col min="8455" max="8455" width="9.6328125" style="484" customWidth="1"/>
    <col min="8456" max="8456" width="9" style="484"/>
    <col min="8457" max="8457" width="8.36328125" style="484" customWidth="1"/>
    <col min="8458" max="8458" width="8.08984375" style="484" customWidth="1"/>
    <col min="8459" max="8459" width="11.90625" style="484" customWidth="1"/>
    <col min="8460" max="8460" width="3.90625" style="484" customWidth="1"/>
    <col min="8461" max="8461" width="24.08984375" style="484" customWidth="1"/>
    <col min="8462" max="8462" width="9.6328125" style="484" customWidth="1"/>
    <col min="8463" max="8463" width="9" style="484"/>
    <col min="8464" max="8464" width="8.36328125" style="484" customWidth="1"/>
    <col min="8465" max="8465" width="8.08984375" style="484" customWidth="1"/>
    <col min="8466" max="8466" width="11.90625" style="484" customWidth="1"/>
    <col min="8467" max="8701" width="9" style="484"/>
    <col min="8702" max="8702" width="3.6328125" style="484" customWidth="1"/>
    <col min="8703" max="8703" width="24.08984375" style="484" customWidth="1"/>
    <col min="8704" max="8704" width="9.453125" style="484" customWidth="1"/>
    <col min="8705" max="8705" width="9" style="484"/>
    <col min="8706" max="8706" width="8.453125" style="484" customWidth="1"/>
    <col min="8707" max="8707" width="8.08984375" style="484" customWidth="1"/>
    <col min="8708" max="8708" width="11.90625" style="484" customWidth="1"/>
    <col min="8709" max="8709" width="3.6328125" style="484" customWidth="1"/>
    <col min="8710" max="8710" width="24.08984375" style="484" customWidth="1"/>
    <col min="8711" max="8711" width="9.6328125" style="484" customWidth="1"/>
    <col min="8712" max="8712" width="9" style="484"/>
    <col min="8713" max="8713" width="8.36328125" style="484" customWidth="1"/>
    <col min="8714" max="8714" width="8.08984375" style="484" customWidth="1"/>
    <col min="8715" max="8715" width="11.90625" style="484" customWidth="1"/>
    <col min="8716" max="8716" width="3.90625" style="484" customWidth="1"/>
    <col min="8717" max="8717" width="24.08984375" style="484" customWidth="1"/>
    <col min="8718" max="8718" width="9.6328125" style="484" customWidth="1"/>
    <col min="8719" max="8719" width="9" style="484"/>
    <col min="8720" max="8720" width="8.36328125" style="484" customWidth="1"/>
    <col min="8721" max="8721" width="8.08984375" style="484" customWidth="1"/>
    <col min="8722" max="8722" width="11.90625" style="484" customWidth="1"/>
    <col min="8723" max="8957" width="9" style="484"/>
    <col min="8958" max="8958" width="3.6328125" style="484" customWidth="1"/>
    <col min="8959" max="8959" width="24.08984375" style="484" customWidth="1"/>
    <col min="8960" max="8960" width="9.453125" style="484" customWidth="1"/>
    <col min="8961" max="8961" width="9" style="484"/>
    <col min="8962" max="8962" width="8.453125" style="484" customWidth="1"/>
    <col min="8963" max="8963" width="8.08984375" style="484" customWidth="1"/>
    <col min="8964" max="8964" width="11.90625" style="484" customWidth="1"/>
    <col min="8965" max="8965" width="3.6328125" style="484" customWidth="1"/>
    <col min="8966" max="8966" width="24.08984375" style="484" customWidth="1"/>
    <col min="8967" max="8967" width="9.6328125" style="484" customWidth="1"/>
    <col min="8968" max="8968" width="9" style="484"/>
    <col min="8969" max="8969" width="8.36328125" style="484" customWidth="1"/>
    <col min="8970" max="8970" width="8.08984375" style="484" customWidth="1"/>
    <col min="8971" max="8971" width="11.90625" style="484" customWidth="1"/>
    <col min="8972" max="8972" width="3.90625" style="484" customWidth="1"/>
    <col min="8973" max="8973" width="24.08984375" style="484" customWidth="1"/>
    <col min="8974" max="8974" width="9.6328125" style="484" customWidth="1"/>
    <col min="8975" max="8975" width="9" style="484"/>
    <col min="8976" max="8976" width="8.36328125" style="484" customWidth="1"/>
    <col min="8977" max="8977" width="8.08984375" style="484" customWidth="1"/>
    <col min="8978" max="8978" width="11.90625" style="484" customWidth="1"/>
    <col min="8979" max="9213" width="9" style="484"/>
    <col min="9214" max="9214" width="3.6328125" style="484" customWidth="1"/>
    <col min="9215" max="9215" width="24.08984375" style="484" customWidth="1"/>
    <col min="9216" max="9216" width="9.453125" style="484" customWidth="1"/>
    <col min="9217" max="9217" width="9" style="484"/>
    <col min="9218" max="9218" width="8.453125" style="484" customWidth="1"/>
    <col min="9219" max="9219" width="8.08984375" style="484" customWidth="1"/>
    <col min="9220" max="9220" width="11.90625" style="484" customWidth="1"/>
    <col min="9221" max="9221" width="3.6328125" style="484" customWidth="1"/>
    <col min="9222" max="9222" width="24.08984375" style="484" customWidth="1"/>
    <col min="9223" max="9223" width="9.6328125" style="484" customWidth="1"/>
    <col min="9224" max="9224" width="9" style="484"/>
    <col min="9225" max="9225" width="8.36328125" style="484" customWidth="1"/>
    <col min="9226" max="9226" width="8.08984375" style="484" customWidth="1"/>
    <col min="9227" max="9227" width="11.90625" style="484" customWidth="1"/>
    <col min="9228" max="9228" width="3.90625" style="484" customWidth="1"/>
    <col min="9229" max="9229" width="24.08984375" style="484" customWidth="1"/>
    <col min="9230" max="9230" width="9.6328125" style="484" customWidth="1"/>
    <col min="9231" max="9231" width="9" style="484"/>
    <col min="9232" max="9232" width="8.36328125" style="484" customWidth="1"/>
    <col min="9233" max="9233" width="8.08984375" style="484" customWidth="1"/>
    <col min="9234" max="9234" width="11.90625" style="484" customWidth="1"/>
    <col min="9235" max="9469" width="9" style="484"/>
    <col min="9470" max="9470" width="3.6328125" style="484" customWidth="1"/>
    <col min="9471" max="9471" width="24.08984375" style="484" customWidth="1"/>
    <col min="9472" max="9472" width="9.453125" style="484" customWidth="1"/>
    <col min="9473" max="9473" width="9" style="484"/>
    <col min="9474" max="9474" width="8.453125" style="484" customWidth="1"/>
    <col min="9475" max="9475" width="8.08984375" style="484" customWidth="1"/>
    <col min="9476" max="9476" width="11.90625" style="484" customWidth="1"/>
    <col min="9477" max="9477" width="3.6328125" style="484" customWidth="1"/>
    <col min="9478" max="9478" width="24.08984375" style="484" customWidth="1"/>
    <col min="9479" max="9479" width="9.6328125" style="484" customWidth="1"/>
    <col min="9480" max="9480" width="9" style="484"/>
    <col min="9481" max="9481" width="8.36328125" style="484" customWidth="1"/>
    <col min="9482" max="9482" width="8.08984375" style="484" customWidth="1"/>
    <col min="9483" max="9483" width="11.90625" style="484" customWidth="1"/>
    <col min="9484" max="9484" width="3.90625" style="484" customWidth="1"/>
    <col min="9485" max="9485" width="24.08984375" style="484" customWidth="1"/>
    <col min="9486" max="9486" width="9.6328125" style="484" customWidth="1"/>
    <col min="9487" max="9487" width="9" style="484"/>
    <col min="9488" max="9488" width="8.36328125" style="484" customWidth="1"/>
    <col min="9489" max="9489" width="8.08984375" style="484" customWidth="1"/>
    <col min="9490" max="9490" width="11.90625" style="484" customWidth="1"/>
    <col min="9491" max="9725" width="9" style="484"/>
    <col min="9726" max="9726" width="3.6328125" style="484" customWidth="1"/>
    <col min="9727" max="9727" width="24.08984375" style="484" customWidth="1"/>
    <col min="9728" max="9728" width="9.453125" style="484" customWidth="1"/>
    <col min="9729" max="9729" width="9" style="484"/>
    <col min="9730" max="9730" width="8.453125" style="484" customWidth="1"/>
    <col min="9731" max="9731" width="8.08984375" style="484" customWidth="1"/>
    <col min="9732" max="9732" width="11.90625" style="484" customWidth="1"/>
    <col min="9733" max="9733" width="3.6328125" style="484" customWidth="1"/>
    <col min="9734" max="9734" width="24.08984375" style="484" customWidth="1"/>
    <col min="9735" max="9735" width="9.6328125" style="484" customWidth="1"/>
    <col min="9736" max="9736" width="9" style="484"/>
    <col min="9737" max="9737" width="8.36328125" style="484" customWidth="1"/>
    <col min="9738" max="9738" width="8.08984375" style="484" customWidth="1"/>
    <col min="9739" max="9739" width="11.90625" style="484" customWidth="1"/>
    <col min="9740" max="9740" width="3.90625" style="484" customWidth="1"/>
    <col min="9741" max="9741" width="24.08984375" style="484" customWidth="1"/>
    <col min="9742" max="9742" width="9.6328125" style="484" customWidth="1"/>
    <col min="9743" max="9743" width="9" style="484"/>
    <col min="9744" max="9744" width="8.36328125" style="484" customWidth="1"/>
    <col min="9745" max="9745" width="8.08984375" style="484" customWidth="1"/>
    <col min="9746" max="9746" width="11.90625" style="484" customWidth="1"/>
    <col min="9747" max="9981" width="9" style="484"/>
    <col min="9982" max="9982" width="3.6328125" style="484" customWidth="1"/>
    <col min="9983" max="9983" width="24.08984375" style="484" customWidth="1"/>
    <col min="9984" max="9984" width="9.453125" style="484" customWidth="1"/>
    <col min="9985" max="9985" width="9" style="484"/>
    <col min="9986" max="9986" width="8.453125" style="484" customWidth="1"/>
    <col min="9987" max="9987" width="8.08984375" style="484" customWidth="1"/>
    <col min="9988" max="9988" width="11.90625" style="484" customWidth="1"/>
    <col min="9989" max="9989" width="3.6328125" style="484" customWidth="1"/>
    <col min="9990" max="9990" width="24.08984375" style="484" customWidth="1"/>
    <col min="9991" max="9991" width="9.6328125" style="484" customWidth="1"/>
    <col min="9992" max="9992" width="9" style="484"/>
    <col min="9993" max="9993" width="8.36328125" style="484" customWidth="1"/>
    <col min="9994" max="9994" width="8.08984375" style="484" customWidth="1"/>
    <col min="9995" max="9995" width="11.90625" style="484" customWidth="1"/>
    <col min="9996" max="9996" width="3.90625" style="484" customWidth="1"/>
    <col min="9997" max="9997" width="24.08984375" style="484" customWidth="1"/>
    <col min="9998" max="9998" width="9.6328125" style="484" customWidth="1"/>
    <col min="9999" max="9999" width="9" style="484"/>
    <col min="10000" max="10000" width="8.36328125" style="484" customWidth="1"/>
    <col min="10001" max="10001" width="8.08984375" style="484" customWidth="1"/>
    <col min="10002" max="10002" width="11.90625" style="484" customWidth="1"/>
    <col min="10003" max="10237" width="9" style="484"/>
    <col min="10238" max="10238" width="3.6328125" style="484" customWidth="1"/>
    <col min="10239" max="10239" width="24.08984375" style="484" customWidth="1"/>
    <col min="10240" max="10240" width="9.453125" style="484" customWidth="1"/>
    <col min="10241" max="10241" width="9" style="484"/>
    <col min="10242" max="10242" width="8.453125" style="484" customWidth="1"/>
    <col min="10243" max="10243" width="8.08984375" style="484" customWidth="1"/>
    <col min="10244" max="10244" width="11.90625" style="484" customWidth="1"/>
    <col min="10245" max="10245" width="3.6328125" style="484" customWidth="1"/>
    <col min="10246" max="10246" width="24.08984375" style="484" customWidth="1"/>
    <col min="10247" max="10247" width="9.6328125" style="484" customWidth="1"/>
    <col min="10248" max="10248" width="9" style="484"/>
    <col min="10249" max="10249" width="8.36328125" style="484" customWidth="1"/>
    <col min="10250" max="10250" width="8.08984375" style="484" customWidth="1"/>
    <col min="10251" max="10251" width="11.90625" style="484" customWidth="1"/>
    <col min="10252" max="10252" width="3.90625" style="484" customWidth="1"/>
    <col min="10253" max="10253" width="24.08984375" style="484" customWidth="1"/>
    <col min="10254" max="10254" width="9.6328125" style="484" customWidth="1"/>
    <col min="10255" max="10255" width="9" style="484"/>
    <col min="10256" max="10256" width="8.36328125" style="484" customWidth="1"/>
    <col min="10257" max="10257" width="8.08984375" style="484" customWidth="1"/>
    <col min="10258" max="10258" width="11.90625" style="484" customWidth="1"/>
    <col min="10259" max="10493" width="9" style="484"/>
    <col min="10494" max="10494" width="3.6328125" style="484" customWidth="1"/>
    <col min="10495" max="10495" width="24.08984375" style="484" customWidth="1"/>
    <col min="10496" max="10496" width="9.453125" style="484" customWidth="1"/>
    <col min="10497" max="10497" width="9" style="484"/>
    <col min="10498" max="10498" width="8.453125" style="484" customWidth="1"/>
    <col min="10499" max="10499" width="8.08984375" style="484" customWidth="1"/>
    <col min="10500" max="10500" width="11.90625" style="484" customWidth="1"/>
    <col min="10501" max="10501" width="3.6328125" style="484" customWidth="1"/>
    <col min="10502" max="10502" width="24.08984375" style="484" customWidth="1"/>
    <col min="10503" max="10503" width="9.6328125" style="484" customWidth="1"/>
    <col min="10504" max="10504" width="9" style="484"/>
    <col min="10505" max="10505" width="8.36328125" style="484" customWidth="1"/>
    <col min="10506" max="10506" width="8.08984375" style="484" customWidth="1"/>
    <col min="10507" max="10507" width="11.90625" style="484" customWidth="1"/>
    <col min="10508" max="10508" width="3.90625" style="484" customWidth="1"/>
    <col min="10509" max="10509" width="24.08984375" style="484" customWidth="1"/>
    <col min="10510" max="10510" width="9.6328125" style="484" customWidth="1"/>
    <col min="10511" max="10511" width="9" style="484"/>
    <col min="10512" max="10512" width="8.36328125" style="484" customWidth="1"/>
    <col min="10513" max="10513" width="8.08984375" style="484" customWidth="1"/>
    <col min="10514" max="10514" width="11.90625" style="484" customWidth="1"/>
    <col min="10515" max="10749" width="9" style="484"/>
    <col min="10750" max="10750" width="3.6328125" style="484" customWidth="1"/>
    <col min="10751" max="10751" width="24.08984375" style="484" customWidth="1"/>
    <col min="10752" max="10752" width="9.453125" style="484" customWidth="1"/>
    <col min="10753" max="10753" width="9" style="484"/>
    <col min="10754" max="10754" width="8.453125" style="484" customWidth="1"/>
    <col min="10755" max="10755" width="8.08984375" style="484" customWidth="1"/>
    <col min="10756" max="10756" width="11.90625" style="484" customWidth="1"/>
    <col min="10757" max="10757" width="3.6328125" style="484" customWidth="1"/>
    <col min="10758" max="10758" width="24.08984375" style="484" customWidth="1"/>
    <col min="10759" max="10759" width="9.6328125" style="484" customWidth="1"/>
    <col min="10760" max="10760" width="9" style="484"/>
    <col min="10761" max="10761" width="8.36328125" style="484" customWidth="1"/>
    <col min="10762" max="10762" width="8.08984375" style="484" customWidth="1"/>
    <col min="10763" max="10763" width="11.90625" style="484" customWidth="1"/>
    <col min="10764" max="10764" width="3.90625" style="484" customWidth="1"/>
    <col min="10765" max="10765" width="24.08984375" style="484" customWidth="1"/>
    <col min="10766" max="10766" width="9.6328125" style="484" customWidth="1"/>
    <col min="10767" max="10767" width="9" style="484"/>
    <col min="10768" max="10768" width="8.36328125" style="484" customWidth="1"/>
    <col min="10769" max="10769" width="8.08984375" style="484" customWidth="1"/>
    <col min="10770" max="10770" width="11.90625" style="484" customWidth="1"/>
    <col min="10771" max="11005" width="9" style="484"/>
    <col min="11006" max="11006" width="3.6328125" style="484" customWidth="1"/>
    <col min="11007" max="11007" width="24.08984375" style="484" customWidth="1"/>
    <col min="11008" max="11008" width="9.453125" style="484" customWidth="1"/>
    <col min="11009" max="11009" width="9" style="484"/>
    <col min="11010" max="11010" width="8.453125" style="484" customWidth="1"/>
    <col min="11011" max="11011" width="8.08984375" style="484" customWidth="1"/>
    <col min="11012" max="11012" width="11.90625" style="484" customWidth="1"/>
    <col min="11013" max="11013" width="3.6328125" style="484" customWidth="1"/>
    <col min="11014" max="11014" width="24.08984375" style="484" customWidth="1"/>
    <col min="11015" max="11015" width="9.6328125" style="484" customWidth="1"/>
    <col min="11016" max="11016" width="9" style="484"/>
    <col min="11017" max="11017" width="8.36328125" style="484" customWidth="1"/>
    <col min="11018" max="11018" width="8.08984375" style="484" customWidth="1"/>
    <col min="11019" max="11019" width="11.90625" style="484" customWidth="1"/>
    <col min="11020" max="11020" width="3.90625" style="484" customWidth="1"/>
    <col min="11021" max="11021" width="24.08984375" style="484" customWidth="1"/>
    <col min="11022" max="11022" width="9.6328125" style="484" customWidth="1"/>
    <col min="11023" max="11023" width="9" style="484"/>
    <col min="11024" max="11024" width="8.36328125" style="484" customWidth="1"/>
    <col min="11025" max="11025" width="8.08984375" style="484" customWidth="1"/>
    <col min="11026" max="11026" width="11.90625" style="484" customWidth="1"/>
    <col min="11027" max="11261" width="9" style="484"/>
    <col min="11262" max="11262" width="3.6328125" style="484" customWidth="1"/>
    <col min="11263" max="11263" width="24.08984375" style="484" customWidth="1"/>
    <col min="11264" max="11264" width="9.453125" style="484" customWidth="1"/>
    <col min="11265" max="11265" width="9" style="484"/>
    <col min="11266" max="11266" width="8.453125" style="484" customWidth="1"/>
    <col min="11267" max="11267" width="8.08984375" style="484" customWidth="1"/>
    <col min="11268" max="11268" width="11.90625" style="484" customWidth="1"/>
    <col min="11269" max="11269" width="3.6328125" style="484" customWidth="1"/>
    <col min="11270" max="11270" width="24.08984375" style="484" customWidth="1"/>
    <col min="11271" max="11271" width="9.6328125" style="484" customWidth="1"/>
    <col min="11272" max="11272" width="9" style="484"/>
    <col min="11273" max="11273" width="8.36328125" style="484" customWidth="1"/>
    <col min="11274" max="11274" width="8.08984375" style="484" customWidth="1"/>
    <col min="11275" max="11275" width="11.90625" style="484" customWidth="1"/>
    <col min="11276" max="11276" width="3.90625" style="484" customWidth="1"/>
    <col min="11277" max="11277" width="24.08984375" style="484" customWidth="1"/>
    <col min="11278" max="11278" width="9.6328125" style="484" customWidth="1"/>
    <col min="11279" max="11279" width="9" style="484"/>
    <col min="11280" max="11280" width="8.36328125" style="484" customWidth="1"/>
    <col min="11281" max="11281" width="8.08984375" style="484" customWidth="1"/>
    <col min="11282" max="11282" width="11.90625" style="484" customWidth="1"/>
    <col min="11283" max="11517" width="9" style="484"/>
    <col min="11518" max="11518" width="3.6328125" style="484" customWidth="1"/>
    <col min="11519" max="11519" width="24.08984375" style="484" customWidth="1"/>
    <col min="11520" max="11520" width="9.453125" style="484" customWidth="1"/>
    <col min="11521" max="11521" width="9" style="484"/>
    <col min="11522" max="11522" width="8.453125" style="484" customWidth="1"/>
    <col min="11523" max="11523" width="8.08984375" style="484" customWidth="1"/>
    <col min="11524" max="11524" width="11.90625" style="484" customWidth="1"/>
    <col min="11525" max="11525" width="3.6328125" style="484" customWidth="1"/>
    <col min="11526" max="11526" width="24.08984375" style="484" customWidth="1"/>
    <col min="11527" max="11527" width="9.6328125" style="484" customWidth="1"/>
    <col min="11528" max="11528" width="9" style="484"/>
    <col min="11529" max="11529" width="8.36328125" style="484" customWidth="1"/>
    <col min="11530" max="11530" width="8.08984375" style="484" customWidth="1"/>
    <col min="11531" max="11531" width="11.90625" style="484" customWidth="1"/>
    <col min="11532" max="11532" width="3.90625" style="484" customWidth="1"/>
    <col min="11533" max="11533" width="24.08984375" style="484" customWidth="1"/>
    <col min="11534" max="11534" width="9.6328125" style="484" customWidth="1"/>
    <col min="11535" max="11535" width="9" style="484"/>
    <col min="11536" max="11536" width="8.36328125" style="484" customWidth="1"/>
    <col min="11537" max="11537" width="8.08984375" style="484" customWidth="1"/>
    <col min="11538" max="11538" width="11.90625" style="484" customWidth="1"/>
    <col min="11539" max="11773" width="9" style="484"/>
    <col min="11774" max="11774" width="3.6328125" style="484" customWidth="1"/>
    <col min="11775" max="11775" width="24.08984375" style="484" customWidth="1"/>
    <col min="11776" max="11776" width="9.453125" style="484" customWidth="1"/>
    <col min="11777" max="11777" width="9" style="484"/>
    <col min="11778" max="11778" width="8.453125" style="484" customWidth="1"/>
    <col min="11779" max="11779" width="8.08984375" style="484" customWidth="1"/>
    <col min="11780" max="11780" width="11.90625" style="484" customWidth="1"/>
    <col min="11781" max="11781" width="3.6328125" style="484" customWidth="1"/>
    <col min="11782" max="11782" width="24.08984375" style="484" customWidth="1"/>
    <col min="11783" max="11783" width="9.6328125" style="484" customWidth="1"/>
    <col min="11784" max="11784" width="9" style="484"/>
    <col min="11785" max="11785" width="8.36328125" style="484" customWidth="1"/>
    <col min="11786" max="11786" width="8.08984375" style="484" customWidth="1"/>
    <col min="11787" max="11787" width="11.90625" style="484" customWidth="1"/>
    <col min="11788" max="11788" width="3.90625" style="484" customWidth="1"/>
    <col min="11789" max="11789" width="24.08984375" style="484" customWidth="1"/>
    <col min="11790" max="11790" width="9.6328125" style="484" customWidth="1"/>
    <col min="11791" max="11791" width="9" style="484"/>
    <col min="11792" max="11792" width="8.36328125" style="484" customWidth="1"/>
    <col min="11793" max="11793" width="8.08984375" style="484" customWidth="1"/>
    <col min="11794" max="11794" width="11.90625" style="484" customWidth="1"/>
    <col min="11795" max="12029" width="9" style="484"/>
    <col min="12030" max="12030" width="3.6328125" style="484" customWidth="1"/>
    <col min="12031" max="12031" width="24.08984375" style="484" customWidth="1"/>
    <col min="12032" max="12032" width="9.453125" style="484" customWidth="1"/>
    <col min="12033" max="12033" width="9" style="484"/>
    <col min="12034" max="12034" width="8.453125" style="484" customWidth="1"/>
    <col min="12035" max="12035" width="8.08984375" style="484" customWidth="1"/>
    <col min="12036" max="12036" width="11.90625" style="484" customWidth="1"/>
    <col min="12037" max="12037" width="3.6328125" style="484" customWidth="1"/>
    <col min="12038" max="12038" width="24.08984375" style="484" customWidth="1"/>
    <col min="12039" max="12039" width="9.6328125" style="484" customWidth="1"/>
    <col min="12040" max="12040" width="9" style="484"/>
    <col min="12041" max="12041" width="8.36328125" style="484" customWidth="1"/>
    <col min="12042" max="12042" width="8.08984375" style="484" customWidth="1"/>
    <col min="12043" max="12043" width="11.90625" style="484" customWidth="1"/>
    <col min="12044" max="12044" width="3.90625" style="484" customWidth="1"/>
    <col min="12045" max="12045" width="24.08984375" style="484" customWidth="1"/>
    <col min="12046" max="12046" width="9.6328125" style="484" customWidth="1"/>
    <col min="12047" max="12047" width="9" style="484"/>
    <col min="12048" max="12048" width="8.36328125" style="484" customWidth="1"/>
    <col min="12049" max="12049" width="8.08984375" style="484" customWidth="1"/>
    <col min="12050" max="12050" width="11.90625" style="484" customWidth="1"/>
    <col min="12051" max="12285" width="9" style="484"/>
    <col min="12286" max="12286" width="3.6328125" style="484" customWidth="1"/>
    <col min="12287" max="12287" width="24.08984375" style="484" customWidth="1"/>
    <col min="12288" max="12288" width="9.453125" style="484" customWidth="1"/>
    <col min="12289" max="12289" width="9" style="484"/>
    <col min="12290" max="12290" width="8.453125" style="484" customWidth="1"/>
    <col min="12291" max="12291" width="8.08984375" style="484" customWidth="1"/>
    <col min="12292" max="12292" width="11.90625" style="484" customWidth="1"/>
    <col min="12293" max="12293" width="3.6328125" style="484" customWidth="1"/>
    <col min="12294" max="12294" width="24.08984375" style="484" customWidth="1"/>
    <col min="12295" max="12295" width="9.6328125" style="484" customWidth="1"/>
    <col min="12296" max="12296" width="9" style="484"/>
    <col min="12297" max="12297" width="8.36328125" style="484" customWidth="1"/>
    <col min="12298" max="12298" width="8.08984375" style="484" customWidth="1"/>
    <col min="12299" max="12299" width="11.90625" style="484" customWidth="1"/>
    <col min="12300" max="12300" width="3.90625" style="484" customWidth="1"/>
    <col min="12301" max="12301" width="24.08984375" style="484" customWidth="1"/>
    <col min="12302" max="12302" width="9.6328125" style="484" customWidth="1"/>
    <col min="12303" max="12303" width="9" style="484"/>
    <col min="12304" max="12304" width="8.36328125" style="484" customWidth="1"/>
    <col min="12305" max="12305" width="8.08984375" style="484" customWidth="1"/>
    <col min="12306" max="12306" width="11.90625" style="484" customWidth="1"/>
    <col min="12307" max="12541" width="9" style="484"/>
    <col min="12542" max="12542" width="3.6328125" style="484" customWidth="1"/>
    <col min="12543" max="12543" width="24.08984375" style="484" customWidth="1"/>
    <col min="12544" max="12544" width="9.453125" style="484" customWidth="1"/>
    <col min="12545" max="12545" width="9" style="484"/>
    <col min="12546" max="12546" width="8.453125" style="484" customWidth="1"/>
    <col min="12547" max="12547" width="8.08984375" style="484" customWidth="1"/>
    <col min="12548" max="12548" width="11.90625" style="484" customWidth="1"/>
    <col min="12549" max="12549" width="3.6328125" style="484" customWidth="1"/>
    <col min="12550" max="12550" width="24.08984375" style="484" customWidth="1"/>
    <col min="12551" max="12551" width="9.6328125" style="484" customWidth="1"/>
    <col min="12552" max="12552" width="9" style="484"/>
    <col min="12553" max="12553" width="8.36328125" style="484" customWidth="1"/>
    <col min="12554" max="12554" width="8.08984375" style="484" customWidth="1"/>
    <col min="12555" max="12555" width="11.90625" style="484" customWidth="1"/>
    <col min="12556" max="12556" width="3.90625" style="484" customWidth="1"/>
    <col min="12557" max="12557" width="24.08984375" style="484" customWidth="1"/>
    <col min="12558" max="12558" width="9.6328125" style="484" customWidth="1"/>
    <col min="12559" max="12559" width="9" style="484"/>
    <col min="12560" max="12560" width="8.36328125" style="484" customWidth="1"/>
    <col min="12561" max="12561" width="8.08984375" style="484" customWidth="1"/>
    <col min="12562" max="12562" width="11.90625" style="484" customWidth="1"/>
    <col min="12563" max="12797" width="9" style="484"/>
    <col min="12798" max="12798" width="3.6328125" style="484" customWidth="1"/>
    <col min="12799" max="12799" width="24.08984375" style="484" customWidth="1"/>
    <col min="12800" max="12800" width="9.453125" style="484" customWidth="1"/>
    <col min="12801" max="12801" width="9" style="484"/>
    <col min="12802" max="12802" width="8.453125" style="484" customWidth="1"/>
    <col min="12803" max="12803" width="8.08984375" style="484" customWidth="1"/>
    <col min="12804" max="12804" width="11.90625" style="484" customWidth="1"/>
    <col min="12805" max="12805" width="3.6328125" style="484" customWidth="1"/>
    <col min="12806" max="12806" width="24.08984375" style="484" customWidth="1"/>
    <col min="12807" max="12807" width="9.6328125" style="484" customWidth="1"/>
    <col min="12808" max="12808" width="9" style="484"/>
    <col min="12809" max="12809" width="8.36328125" style="484" customWidth="1"/>
    <col min="12810" max="12810" width="8.08984375" style="484" customWidth="1"/>
    <col min="12811" max="12811" width="11.90625" style="484" customWidth="1"/>
    <col min="12812" max="12812" width="3.90625" style="484" customWidth="1"/>
    <col min="12813" max="12813" width="24.08984375" style="484" customWidth="1"/>
    <col min="12814" max="12814" width="9.6328125" style="484" customWidth="1"/>
    <col min="12815" max="12815" width="9" style="484"/>
    <col min="12816" max="12816" width="8.36328125" style="484" customWidth="1"/>
    <col min="12817" max="12817" width="8.08984375" style="484" customWidth="1"/>
    <col min="12818" max="12818" width="11.90625" style="484" customWidth="1"/>
    <col min="12819" max="13053" width="9" style="484"/>
    <col min="13054" max="13054" width="3.6328125" style="484" customWidth="1"/>
    <col min="13055" max="13055" width="24.08984375" style="484" customWidth="1"/>
    <col min="13056" max="13056" width="9.453125" style="484" customWidth="1"/>
    <col min="13057" max="13057" width="9" style="484"/>
    <col min="13058" max="13058" width="8.453125" style="484" customWidth="1"/>
    <col min="13059" max="13059" width="8.08984375" style="484" customWidth="1"/>
    <col min="13060" max="13060" width="11.90625" style="484" customWidth="1"/>
    <col min="13061" max="13061" width="3.6328125" style="484" customWidth="1"/>
    <col min="13062" max="13062" width="24.08984375" style="484" customWidth="1"/>
    <col min="13063" max="13063" width="9.6328125" style="484" customWidth="1"/>
    <col min="13064" max="13064" width="9" style="484"/>
    <col min="13065" max="13065" width="8.36328125" style="484" customWidth="1"/>
    <col min="13066" max="13066" width="8.08984375" style="484" customWidth="1"/>
    <col min="13067" max="13067" width="11.90625" style="484" customWidth="1"/>
    <col min="13068" max="13068" width="3.90625" style="484" customWidth="1"/>
    <col min="13069" max="13069" width="24.08984375" style="484" customWidth="1"/>
    <col min="13070" max="13070" width="9.6328125" style="484" customWidth="1"/>
    <col min="13071" max="13071" width="9" style="484"/>
    <col min="13072" max="13072" width="8.36328125" style="484" customWidth="1"/>
    <col min="13073" max="13073" width="8.08984375" style="484" customWidth="1"/>
    <col min="13074" max="13074" width="11.90625" style="484" customWidth="1"/>
    <col min="13075" max="13309" width="9" style="484"/>
    <col min="13310" max="13310" width="3.6328125" style="484" customWidth="1"/>
    <col min="13311" max="13311" width="24.08984375" style="484" customWidth="1"/>
    <col min="13312" max="13312" width="9.453125" style="484" customWidth="1"/>
    <col min="13313" max="13313" width="9" style="484"/>
    <col min="13314" max="13314" width="8.453125" style="484" customWidth="1"/>
    <col min="13315" max="13315" width="8.08984375" style="484" customWidth="1"/>
    <col min="13316" max="13316" width="11.90625" style="484" customWidth="1"/>
    <col min="13317" max="13317" width="3.6328125" style="484" customWidth="1"/>
    <col min="13318" max="13318" width="24.08984375" style="484" customWidth="1"/>
    <col min="13319" max="13319" width="9.6328125" style="484" customWidth="1"/>
    <col min="13320" max="13320" width="9" style="484"/>
    <col min="13321" max="13321" width="8.36328125" style="484" customWidth="1"/>
    <col min="13322" max="13322" width="8.08984375" style="484" customWidth="1"/>
    <col min="13323" max="13323" width="11.90625" style="484" customWidth="1"/>
    <col min="13324" max="13324" width="3.90625" style="484" customWidth="1"/>
    <col min="13325" max="13325" width="24.08984375" style="484" customWidth="1"/>
    <col min="13326" max="13326" width="9.6328125" style="484" customWidth="1"/>
    <col min="13327" max="13327" width="9" style="484"/>
    <col min="13328" max="13328" width="8.36328125" style="484" customWidth="1"/>
    <col min="13329" max="13329" width="8.08984375" style="484" customWidth="1"/>
    <col min="13330" max="13330" width="11.90625" style="484" customWidth="1"/>
    <col min="13331" max="13565" width="9" style="484"/>
    <col min="13566" max="13566" width="3.6328125" style="484" customWidth="1"/>
    <col min="13567" max="13567" width="24.08984375" style="484" customWidth="1"/>
    <col min="13568" max="13568" width="9.453125" style="484" customWidth="1"/>
    <col min="13569" max="13569" width="9" style="484"/>
    <col min="13570" max="13570" width="8.453125" style="484" customWidth="1"/>
    <col min="13571" max="13571" width="8.08984375" style="484" customWidth="1"/>
    <col min="13572" max="13572" width="11.90625" style="484" customWidth="1"/>
    <col min="13573" max="13573" width="3.6328125" style="484" customWidth="1"/>
    <col min="13574" max="13574" width="24.08984375" style="484" customWidth="1"/>
    <col min="13575" max="13575" width="9.6328125" style="484" customWidth="1"/>
    <col min="13576" max="13576" width="9" style="484"/>
    <col min="13577" max="13577" width="8.36328125" style="484" customWidth="1"/>
    <col min="13578" max="13578" width="8.08984375" style="484" customWidth="1"/>
    <col min="13579" max="13579" width="11.90625" style="484" customWidth="1"/>
    <col min="13580" max="13580" width="3.90625" style="484" customWidth="1"/>
    <col min="13581" max="13581" width="24.08984375" style="484" customWidth="1"/>
    <col min="13582" max="13582" width="9.6328125" style="484" customWidth="1"/>
    <col min="13583" max="13583" width="9" style="484"/>
    <col min="13584" max="13584" width="8.36328125" style="484" customWidth="1"/>
    <col min="13585" max="13585" width="8.08984375" style="484" customWidth="1"/>
    <col min="13586" max="13586" width="11.90625" style="484" customWidth="1"/>
    <col min="13587" max="13821" width="9" style="484"/>
    <col min="13822" max="13822" width="3.6328125" style="484" customWidth="1"/>
    <col min="13823" max="13823" width="24.08984375" style="484" customWidth="1"/>
    <col min="13824" max="13824" width="9.453125" style="484" customWidth="1"/>
    <col min="13825" max="13825" width="9" style="484"/>
    <col min="13826" max="13826" width="8.453125" style="484" customWidth="1"/>
    <col min="13827" max="13827" width="8.08984375" style="484" customWidth="1"/>
    <col min="13828" max="13828" width="11.90625" style="484" customWidth="1"/>
    <col min="13829" max="13829" width="3.6328125" style="484" customWidth="1"/>
    <col min="13830" max="13830" width="24.08984375" style="484" customWidth="1"/>
    <col min="13831" max="13831" width="9.6328125" style="484" customWidth="1"/>
    <col min="13832" max="13832" width="9" style="484"/>
    <col min="13833" max="13833" width="8.36328125" style="484" customWidth="1"/>
    <col min="13834" max="13834" width="8.08984375" style="484" customWidth="1"/>
    <col min="13835" max="13835" width="11.90625" style="484" customWidth="1"/>
    <col min="13836" max="13836" width="3.90625" style="484" customWidth="1"/>
    <col min="13837" max="13837" width="24.08984375" style="484" customWidth="1"/>
    <col min="13838" max="13838" width="9.6328125" style="484" customWidth="1"/>
    <col min="13839" max="13839" width="9" style="484"/>
    <col min="13840" max="13840" width="8.36328125" style="484" customWidth="1"/>
    <col min="13841" max="13841" width="8.08984375" style="484" customWidth="1"/>
    <col min="13842" max="13842" width="11.90625" style="484" customWidth="1"/>
    <col min="13843" max="14077" width="9" style="484"/>
    <col min="14078" max="14078" width="3.6328125" style="484" customWidth="1"/>
    <col min="14079" max="14079" width="24.08984375" style="484" customWidth="1"/>
    <col min="14080" max="14080" width="9.453125" style="484" customWidth="1"/>
    <col min="14081" max="14081" width="9" style="484"/>
    <col min="14082" max="14082" width="8.453125" style="484" customWidth="1"/>
    <col min="14083" max="14083" width="8.08984375" style="484" customWidth="1"/>
    <col min="14084" max="14084" width="11.90625" style="484" customWidth="1"/>
    <col min="14085" max="14085" width="3.6328125" style="484" customWidth="1"/>
    <col min="14086" max="14086" width="24.08984375" style="484" customWidth="1"/>
    <col min="14087" max="14087" width="9.6328125" style="484" customWidth="1"/>
    <col min="14088" max="14088" width="9" style="484"/>
    <col min="14089" max="14089" width="8.36328125" style="484" customWidth="1"/>
    <col min="14090" max="14090" width="8.08984375" style="484" customWidth="1"/>
    <col min="14091" max="14091" width="11.90625" style="484" customWidth="1"/>
    <col min="14092" max="14092" width="3.90625" style="484" customWidth="1"/>
    <col min="14093" max="14093" width="24.08984375" style="484" customWidth="1"/>
    <col min="14094" max="14094" width="9.6328125" style="484" customWidth="1"/>
    <col min="14095" max="14095" width="9" style="484"/>
    <col min="14096" max="14096" width="8.36328125" style="484" customWidth="1"/>
    <col min="14097" max="14097" width="8.08984375" style="484" customWidth="1"/>
    <col min="14098" max="14098" width="11.90625" style="484" customWidth="1"/>
    <col min="14099" max="14333" width="9" style="484"/>
    <col min="14334" max="14334" width="3.6328125" style="484" customWidth="1"/>
    <col min="14335" max="14335" width="24.08984375" style="484" customWidth="1"/>
    <col min="14336" max="14336" width="9.453125" style="484" customWidth="1"/>
    <col min="14337" max="14337" width="9" style="484"/>
    <col min="14338" max="14338" width="8.453125" style="484" customWidth="1"/>
    <col min="14339" max="14339" width="8.08984375" style="484" customWidth="1"/>
    <col min="14340" max="14340" width="11.90625" style="484" customWidth="1"/>
    <col min="14341" max="14341" width="3.6328125" style="484" customWidth="1"/>
    <col min="14342" max="14342" width="24.08984375" style="484" customWidth="1"/>
    <col min="14343" max="14343" width="9.6328125" style="484" customWidth="1"/>
    <col min="14344" max="14344" width="9" style="484"/>
    <col min="14345" max="14345" width="8.36328125" style="484" customWidth="1"/>
    <col min="14346" max="14346" width="8.08984375" style="484" customWidth="1"/>
    <col min="14347" max="14347" width="11.90625" style="484" customWidth="1"/>
    <col min="14348" max="14348" width="3.90625" style="484" customWidth="1"/>
    <col min="14349" max="14349" width="24.08984375" style="484" customWidth="1"/>
    <col min="14350" max="14350" width="9.6328125" style="484" customWidth="1"/>
    <col min="14351" max="14351" width="9" style="484"/>
    <col min="14352" max="14352" width="8.36328125" style="484" customWidth="1"/>
    <col min="14353" max="14353" width="8.08984375" style="484" customWidth="1"/>
    <col min="14354" max="14354" width="11.90625" style="484" customWidth="1"/>
    <col min="14355" max="14589" width="9" style="484"/>
    <col min="14590" max="14590" width="3.6328125" style="484" customWidth="1"/>
    <col min="14591" max="14591" width="24.08984375" style="484" customWidth="1"/>
    <col min="14592" max="14592" width="9.453125" style="484" customWidth="1"/>
    <col min="14593" max="14593" width="9" style="484"/>
    <col min="14594" max="14594" width="8.453125" style="484" customWidth="1"/>
    <col min="14595" max="14595" width="8.08984375" style="484" customWidth="1"/>
    <col min="14596" max="14596" width="11.90625" style="484" customWidth="1"/>
    <col min="14597" max="14597" width="3.6328125" style="484" customWidth="1"/>
    <col min="14598" max="14598" width="24.08984375" style="484" customWidth="1"/>
    <col min="14599" max="14599" width="9.6328125" style="484" customWidth="1"/>
    <col min="14600" max="14600" width="9" style="484"/>
    <col min="14601" max="14601" width="8.36328125" style="484" customWidth="1"/>
    <col min="14602" max="14602" width="8.08984375" style="484" customWidth="1"/>
    <col min="14603" max="14603" width="11.90625" style="484" customWidth="1"/>
    <col min="14604" max="14604" width="3.90625" style="484" customWidth="1"/>
    <col min="14605" max="14605" width="24.08984375" style="484" customWidth="1"/>
    <col min="14606" max="14606" width="9.6328125" style="484" customWidth="1"/>
    <col min="14607" max="14607" width="9" style="484"/>
    <col min="14608" max="14608" width="8.36328125" style="484" customWidth="1"/>
    <col min="14609" max="14609" width="8.08984375" style="484" customWidth="1"/>
    <col min="14610" max="14610" width="11.90625" style="484" customWidth="1"/>
    <col min="14611" max="14845" width="9" style="484"/>
    <col min="14846" max="14846" width="3.6328125" style="484" customWidth="1"/>
    <col min="14847" max="14847" width="24.08984375" style="484" customWidth="1"/>
    <col min="14848" max="14848" width="9.453125" style="484" customWidth="1"/>
    <col min="14849" max="14849" width="9" style="484"/>
    <col min="14850" max="14850" width="8.453125" style="484" customWidth="1"/>
    <col min="14851" max="14851" width="8.08984375" style="484" customWidth="1"/>
    <col min="14852" max="14852" width="11.90625" style="484" customWidth="1"/>
    <col min="14853" max="14853" width="3.6328125" style="484" customWidth="1"/>
    <col min="14854" max="14854" width="24.08984375" style="484" customWidth="1"/>
    <col min="14855" max="14855" width="9.6328125" style="484" customWidth="1"/>
    <col min="14856" max="14856" width="9" style="484"/>
    <col min="14857" max="14857" width="8.36328125" style="484" customWidth="1"/>
    <col min="14858" max="14858" width="8.08984375" style="484" customWidth="1"/>
    <col min="14859" max="14859" width="11.90625" style="484" customWidth="1"/>
    <col min="14860" max="14860" width="3.90625" style="484" customWidth="1"/>
    <col min="14861" max="14861" width="24.08984375" style="484" customWidth="1"/>
    <col min="14862" max="14862" width="9.6328125" style="484" customWidth="1"/>
    <col min="14863" max="14863" width="9" style="484"/>
    <col min="14864" max="14864" width="8.36328125" style="484" customWidth="1"/>
    <col min="14865" max="14865" width="8.08984375" style="484" customWidth="1"/>
    <col min="14866" max="14866" width="11.90625" style="484" customWidth="1"/>
    <col min="14867" max="15101" width="9" style="484"/>
    <col min="15102" max="15102" width="3.6328125" style="484" customWidth="1"/>
    <col min="15103" max="15103" width="24.08984375" style="484" customWidth="1"/>
    <col min="15104" max="15104" width="9.453125" style="484" customWidth="1"/>
    <col min="15105" max="15105" width="9" style="484"/>
    <col min="15106" max="15106" width="8.453125" style="484" customWidth="1"/>
    <col min="15107" max="15107" width="8.08984375" style="484" customWidth="1"/>
    <col min="15108" max="15108" width="11.90625" style="484" customWidth="1"/>
    <col min="15109" max="15109" width="3.6328125" style="484" customWidth="1"/>
    <col min="15110" max="15110" width="24.08984375" style="484" customWidth="1"/>
    <col min="15111" max="15111" width="9.6328125" style="484" customWidth="1"/>
    <col min="15112" max="15112" width="9" style="484"/>
    <col min="15113" max="15113" width="8.36328125" style="484" customWidth="1"/>
    <col min="15114" max="15114" width="8.08984375" style="484" customWidth="1"/>
    <col min="15115" max="15115" width="11.90625" style="484" customWidth="1"/>
    <col min="15116" max="15116" width="3.90625" style="484" customWidth="1"/>
    <col min="15117" max="15117" width="24.08984375" style="484" customWidth="1"/>
    <col min="15118" max="15118" width="9.6328125" style="484" customWidth="1"/>
    <col min="15119" max="15119" width="9" style="484"/>
    <col min="15120" max="15120" width="8.36328125" style="484" customWidth="1"/>
    <col min="15121" max="15121" width="8.08984375" style="484" customWidth="1"/>
    <col min="15122" max="15122" width="11.90625" style="484" customWidth="1"/>
    <col min="15123" max="15357" width="9" style="484"/>
    <col min="15358" max="15358" width="3.6328125" style="484" customWidth="1"/>
    <col min="15359" max="15359" width="24.08984375" style="484" customWidth="1"/>
    <col min="15360" max="15360" width="9.453125" style="484" customWidth="1"/>
    <col min="15361" max="15361" width="9" style="484"/>
    <col min="15362" max="15362" width="8.453125" style="484" customWidth="1"/>
    <col min="15363" max="15363" width="8.08984375" style="484" customWidth="1"/>
    <col min="15364" max="15364" width="11.90625" style="484" customWidth="1"/>
    <col min="15365" max="15365" width="3.6328125" style="484" customWidth="1"/>
    <col min="15366" max="15366" width="24.08984375" style="484" customWidth="1"/>
    <col min="15367" max="15367" width="9.6328125" style="484" customWidth="1"/>
    <col min="15368" max="15368" width="9" style="484"/>
    <col min="15369" max="15369" width="8.36328125" style="484" customWidth="1"/>
    <col min="15370" max="15370" width="8.08984375" style="484" customWidth="1"/>
    <col min="15371" max="15371" width="11.90625" style="484" customWidth="1"/>
    <col min="15372" max="15372" width="3.90625" style="484" customWidth="1"/>
    <col min="15373" max="15373" width="24.08984375" style="484" customWidth="1"/>
    <col min="15374" max="15374" width="9.6328125" style="484" customWidth="1"/>
    <col min="15375" max="15375" width="9" style="484"/>
    <col min="15376" max="15376" width="8.36328125" style="484" customWidth="1"/>
    <col min="15377" max="15377" width="8.08984375" style="484" customWidth="1"/>
    <col min="15378" max="15378" width="11.90625" style="484" customWidth="1"/>
    <col min="15379" max="15613" width="9" style="484"/>
    <col min="15614" max="15614" width="3.6328125" style="484" customWidth="1"/>
    <col min="15615" max="15615" width="24.08984375" style="484" customWidth="1"/>
    <col min="15616" max="15616" width="9.453125" style="484" customWidth="1"/>
    <col min="15617" max="15617" width="9" style="484"/>
    <col min="15618" max="15618" width="8.453125" style="484" customWidth="1"/>
    <col min="15619" max="15619" width="8.08984375" style="484" customWidth="1"/>
    <col min="15620" max="15620" width="11.90625" style="484" customWidth="1"/>
    <col min="15621" max="15621" width="3.6328125" style="484" customWidth="1"/>
    <col min="15622" max="15622" width="24.08984375" style="484" customWidth="1"/>
    <col min="15623" max="15623" width="9.6328125" style="484" customWidth="1"/>
    <col min="15624" max="15624" width="9" style="484"/>
    <col min="15625" max="15625" width="8.36328125" style="484" customWidth="1"/>
    <col min="15626" max="15626" width="8.08984375" style="484" customWidth="1"/>
    <col min="15627" max="15627" width="11.90625" style="484" customWidth="1"/>
    <col min="15628" max="15628" width="3.90625" style="484" customWidth="1"/>
    <col min="15629" max="15629" width="24.08984375" style="484" customWidth="1"/>
    <col min="15630" max="15630" width="9.6328125" style="484" customWidth="1"/>
    <col min="15631" max="15631" width="9" style="484"/>
    <col min="15632" max="15632" width="8.36328125" style="484" customWidth="1"/>
    <col min="15633" max="15633" width="8.08984375" style="484" customWidth="1"/>
    <col min="15634" max="15634" width="11.90625" style="484" customWidth="1"/>
    <col min="15635" max="15869" width="9" style="484"/>
    <col min="15870" max="15870" width="3.6328125" style="484" customWidth="1"/>
    <col min="15871" max="15871" width="24.08984375" style="484" customWidth="1"/>
    <col min="15872" max="15872" width="9.453125" style="484" customWidth="1"/>
    <col min="15873" max="15873" width="9" style="484"/>
    <col min="15874" max="15874" width="8.453125" style="484" customWidth="1"/>
    <col min="15875" max="15875" width="8.08984375" style="484" customWidth="1"/>
    <col min="15876" max="15876" width="11.90625" style="484" customWidth="1"/>
    <col min="15877" max="15877" width="3.6328125" style="484" customWidth="1"/>
    <col min="15878" max="15878" width="24.08984375" style="484" customWidth="1"/>
    <col min="15879" max="15879" width="9.6328125" style="484" customWidth="1"/>
    <col min="15880" max="15880" width="9" style="484"/>
    <col min="15881" max="15881" width="8.36328125" style="484" customWidth="1"/>
    <col min="15882" max="15882" width="8.08984375" style="484" customWidth="1"/>
    <col min="15883" max="15883" width="11.90625" style="484" customWidth="1"/>
    <col min="15884" max="15884" width="3.90625" style="484" customWidth="1"/>
    <col min="15885" max="15885" width="24.08984375" style="484" customWidth="1"/>
    <col min="15886" max="15886" width="9.6328125" style="484" customWidth="1"/>
    <col min="15887" max="15887" width="9" style="484"/>
    <col min="15888" max="15888" width="8.36328125" style="484" customWidth="1"/>
    <col min="15889" max="15889" width="8.08984375" style="484" customWidth="1"/>
    <col min="15890" max="15890" width="11.90625" style="484" customWidth="1"/>
    <col min="15891" max="16125" width="9" style="484"/>
    <col min="16126" max="16126" width="3.6328125" style="484" customWidth="1"/>
    <col min="16127" max="16127" width="24.08984375" style="484" customWidth="1"/>
    <col min="16128" max="16128" width="9.453125" style="484" customWidth="1"/>
    <col min="16129" max="16129" width="9" style="484"/>
    <col min="16130" max="16130" width="8.453125" style="484" customWidth="1"/>
    <col min="16131" max="16131" width="8.08984375" style="484" customWidth="1"/>
    <col min="16132" max="16132" width="11.90625" style="484" customWidth="1"/>
    <col min="16133" max="16133" width="3.6328125" style="484" customWidth="1"/>
    <col min="16134" max="16134" width="24.08984375" style="484" customWidth="1"/>
    <col min="16135" max="16135" width="9.6328125" style="484" customWidth="1"/>
    <col min="16136" max="16136" width="9" style="484"/>
    <col min="16137" max="16137" width="8.36328125" style="484" customWidth="1"/>
    <col min="16138" max="16138" width="8.08984375" style="484" customWidth="1"/>
    <col min="16139" max="16139" width="11.90625" style="484" customWidth="1"/>
    <col min="16140" max="16140" width="3.90625" style="484" customWidth="1"/>
    <col min="16141" max="16141" width="24.08984375" style="484" customWidth="1"/>
    <col min="16142" max="16142" width="9.6328125" style="484" customWidth="1"/>
    <col min="16143" max="16143" width="9" style="484"/>
    <col min="16144" max="16144" width="8.36328125" style="484" customWidth="1"/>
    <col min="16145" max="16145" width="8.08984375" style="484" customWidth="1"/>
    <col min="16146" max="16146" width="11.90625" style="484" customWidth="1"/>
    <col min="16147" max="16384" width="9" style="484"/>
  </cols>
  <sheetData>
    <row r="1" spans="1:26" ht="24" customHeight="1" x14ac:dyDescent="0.35">
      <c r="A1" s="1277" t="s">
        <v>900</v>
      </c>
      <c r="B1" s="1277"/>
      <c r="C1" s="1277"/>
      <c r="D1" s="1277"/>
      <c r="E1" s="1277"/>
      <c r="F1" s="1277"/>
      <c r="G1" s="1277"/>
      <c r="H1" s="1277"/>
      <c r="I1" s="1277"/>
      <c r="J1" s="1277"/>
      <c r="K1" s="1277"/>
      <c r="L1" s="1277"/>
      <c r="M1" s="530"/>
      <c r="N1" s="530"/>
      <c r="O1" s="530"/>
      <c r="P1" s="482"/>
      <c r="Q1" s="482"/>
      <c r="R1" s="482"/>
      <c r="S1" s="483"/>
      <c r="T1" s="483"/>
      <c r="U1" s="483"/>
      <c r="V1" s="483"/>
      <c r="W1" s="483"/>
      <c r="X1" s="483"/>
    </row>
    <row r="2" spans="1:26" ht="24" customHeight="1" thickBot="1" x14ac:dyDescent="0.25">
      <c r="F2" s="484"/>
      <c r="G2" s="485"/>
      <c r="H2" s="514"/>
      <c r="I2" s="485"/>
      <c r="J2" s="485"/>
      <c r="K2" s="514"/>
      <c r="L2" s="1341"/>
      <c r="M2" s="1342"/>
      <c r="N2" s="1342"/>
      <c r="O2" s="1342"/>
      <c r="P2" s="1343"/>
      <c r="Q2" s="1343"/>
      <c r="R2" s="1343"/>
      <c r="S2" s="576"/>
      <c r="T2" s="577"/>
      <c r="U2" s="577"/>
      <c r="V2" s="577"/>
    </row>
    <row r="3" spans="1:26" s="486" customFormat="1" ht="24" customHeight="1" thickBot="1" x14ac:dyDescent="0.25">
      <c r="A3" s="1344" t="s">
        <v>707</v>
      </c>
      <c r="B3" s="1345"/>
      <c r="C3" s="1345"/>
      <c r="D3" s="533" t="s">
        <v>708</v>
      </c>
      <c r="E3" s="533" t="s">
        <v>156</v>
      </c>
      <c r="F3" s="596" t="s">
        <v>709</v>
      </c>
      <c r="G3" s="1344" t="s">
        <v>707</v>
      </c>
      <c r="H3" s="1345"/>
      <c r="I3" s="1345"/>
      <c r="J3" s="589" t="s">
        <v>708</v>
      </c>
      <c r="K3" s="589" t="s">
        <v>156</v>
      </c>
      <c r="L3" s="534" t="s">
        <v>709</v>
      </c>
      <c r="M3" s="529"/>
      <c r="N3" s="1352" t="str">
        <f>HYPERLINK("#目次!A3","目次へ戻る")</f>
        <v>目次へ戻る</v>
      </c>
      <c r="O3" s="1353"/>
      <c r="P3" s="1353"/>
      <c r="Q3" s="1353"/>
      <c r="R3" s="491"/>
      <c r="S3" s="577"/>
      <c r="T3" s="577"/>
      <c r="U3" s="577"/>
      <c r="V3" s="577"/>
    </row>
    <row r="4" spans="1:26" s="486" customFormat="1" ht="24" customHeight="1" thickTop="1" x14ac:dyDescent="0.2">
      <c r="A4" s="1346" t="s">
        <v>710</v>
      </c>
      <c r="B4" s="1347"/>
      <c r="C4" s="1347"/>
      <c r="D4" s="1347"/>
      <c r="E4" s="1347"/>
      <c r="F4" s="1347"/>
      <c r="G4" s="1354" t="s">
        <v>767</v>
      </c>
      <c r="H4" s="1355"/>
      <c r="I4" s="1355"/>
      <c r="J4" s="1355"/>
      <c r="K4" s="1355"/>
      <c r="L4" s="1356"/>
      <c r="M4" s="490"/>
      <c r="N4" s="1353"/>
      <c r="O4" s="1353"/>
      <c r="P4" s="1353"/>
      <c r="Q4" s="1353"/>
      <c r="R4" s="491"/>
      <c r="S4" s="577"/>
      <c r="T4" s="577"/>
      <c r="U4" s="577"/>
      <c r="V4" s="577"/>
    </row>
    <row r="5" spans="1:26" s="486" customFormat="1" ht="24" customHeight="1" x14ac:dyDescent="0.2">
      <c r="A5" s="1349" t="s">
        <v>711</v>
      </c>
      <c r="B5" s="535">
        <v>1</v>
      </c>
      <c r="C5" s="536" t="s">
        <v>718</v>
      </c>
      <c r="D5" s="537" t="s">
        <v>719</v>
      </c>
      <c r="E5" s="538" t="s">
        <v>720</v>
      </c>
      <c r="F5" s="597" t="s">
        <v>721</v>
      </c>
      <c r="G5" s="594"/>
      <c r="H5" s="590">
        <v>42</v>
      </c>
      <c r="I5" s="547" t="s">
        <v>813</v>
      </c>
      <c r="J5" s="590" t="s">
        <v>814</v>
      </c>
      <c r="K5" s="1300" t="s">
        <v>717</v>
      </c>
      <c r="L5" s="582">
        <v>100</v>
      </c>
      <c r="M5" s="482"/>
      <c r="N5" s="1353"/>
      <c r="O5" s="1353"/>
      <c r="P5" s="1353"/>
      <c r="Q5" s="1353"/>
      <c r="R5" s="482"/>
      <c r="S5" s="577"/>
      <c r="T5" s="577"/>
      <c r="U5" s="577"/>
      <c r="V5" s="577"/>
    </row>
    <row r="6" spans="1:26" s="486" customFormat="1" ht="24" customHeight="1" x14ac:dyDescent="0.2">
      <c r="A6" s="1349"/>
      <c r="B6" s="540">
        <v>2</v>
      </c>
      <c r="C6" s="541" t="s">
        <v>726</v>
      </c>
      <c r="D6" s="542" t="s">
        <v>727</v>
      </c>
      <c r="E6" s="542"/>
      <c r="F6" s="598" t="s">
        <v>721</v>
      </c>
      <c r="G6" s="594"/>
      <c r="H6" s="590">
        <v>43</v>
      </c>
      <c r="I6" s="547" t="s">
        <v>816</v>
      </c>
      <c r="J6" s="590" t="s">
        <v>817</v>
      </c>
      <c r="K6" s="1301"/>
      <c r="L6" s="582">
        <v>100</v>
      </c>
      <c r="M6" s="484"/>
      <c r="N6" s="1353"/>
      <c r="O6" s="1353"/>
      <c r="P6" s="1353"/>
      <c r="Q6" s="1353"/>
      <c r="R6" s="484"/>
    </row>
    <row r="7" spans="1:26" s="486" customFormat="1" ht="24" customHeight="1" x14ac:dyDescent="0.2">
      <c r="A7" s="1350" t="s">
        <v>732</v>
      </c>
      <c r="B7" s="540">
        <v>3</v>
      </c>
      <c r="C7" s="541" t="s">
        <v>726</v>
      </c>
      <c r="D7" s="542" t="s">
        <v>733</v>
      </c>
      <c r="E7" s="542" t="s">
        <v>734</v>
      </c>
      <c r="F7" s="598">
        <v>100</v>
      </c>
      <c r="G7" s="594"/>
      <c r="H7" s="590">
        <v>44</v>
      </c>
      <c r="I7" s="547" t="s">
        <v>821</v>
      </c>
      <c r="J7" s="590" t="s">
        <v>758</v>
      </c>
      <c r="K7" s="1301"/>
      <c r="L7" s="582">
        <v>100</v>
      </c>
      <c r="M7" s="484"/>
      <c r="N7" s="488"/>
      <c r="O7" s="484"/>
      <c r="P7" s="484"/>
      <c r="Q7" s="484"/>
      <c r="R7" s="484"/>
    </row>
    <row r="8" spans="1:26" s="487" customFormat="1" ht="24" customHeight="1" x14ac:dyDescent="0.2">
      <c r="A8" s="1333"/>
      <c r="B8" s="543">
        <v>4</v>
      </c>
      <c r="C8" s="544" t="s">
        <v>738</v>
      </c>
      <c r="D8" s="545" t="s">
        <v>733</v>
      </c>
      <c r="E8" s="545" t="s">
        <v>734</v>
      </c>
      <c r="F8" s="599">
        <v>100</v>
      </c>
      <c r="G8" s="594"/>
      <c r="H8" s="590">
        <v>45</v>
      </c>
      <c r="I8" s="547" t="s">
        <v>825</v>
      </c>
      <c r="J8" s="590" t="s">
        <v>826</v>
      </c>
      <c r="K8" s="1301"/>
      <c r="L8" s="582">
        <v>100</v>
      </c>
      <c r="M8" s="484"/>
      <c r="N8" s="488"/>
      <c r="O8" s="484"/>
      <c r="P8" s="484"/>
      <c r="Q8" s="484"/>
      <c r="R8" s="484"/>
      <c r="T8" s="488"/>
      <c r="U8" s="484"/>
      <c r="V8" s="488"/>
      <c r="X8" s="488"/>
      <c r="Y8" s="484"/>
      <c r="Z8" s="488"/>
    </row>
    <row r="9" spans="1:26" s="487" customFormat="1" ht="24" customHeight="1" x14ac:dyDescent="0.2">
      <c r="A9" s="1278" t="s">
        <v>741</v>
      </c>
      <c r="B9" s="1279"/>
      <c r="C9" s="1279"/>
      <c r="D9" s="1279"/>
      <c r="E9" s="1279"/>
      <c r="F9" s="1279"/>
      <c r="G9" s="594"/>
      <c r="H9" s="590">
        <v>46</v>
      </c>
      <c r="I9" s="547" t="s">
        <v>829</v>
      </c>
      <c r="J9" s="590" t="s">
        <v>830</v>
      </c>
      <c r="K9" s="1301"/>
      <c r="L9" s="582">
        <v>100</v>
      </c>
      <c r="M9" s="484"/>
      <c r="N9" s="488"/>
      <c r="O9" s="484"/>
      <c r="P9" s="484"/>
      <c r="Q9" s="484"/>
      <c r="R9" s="484"/>
      <c r="T9" s="488"/>
      <c r="U9" s="484"/>
      <c r="V9" s="488"/>
      <c r="X9" s="488"/>
      <c r="Y9" s="484"/>
      <c r="Z9" s="488"/>
    </row>
    <row r="10" spans="1:26" s="487" customFormat="1" ht="24" customHeight="1" x14ac:dyDescent="0.2">
      <c r="A10" s="1332" t="s">
        <v>966</v>
      </c>
      <c r="B10" s="542">
        <v>5</v>
      </c>
      <c r="C10" s="541" t="s">
        <v>769</v>
      </c>
      <c r="D10" s="542" t="s">
        <v>770</v>
      </c>
      <c r="E10" s="542" t="s">
        <v>771</v>
      </c>
      <c r="F10" s="598" t="s">
        <v>721</v>
      </c>
      <c r="G10" s="594"/>
      <c r="H10" s="590">
        <v>47</v>
      </c>
      <c r="I10" s="541" t="s">
        <v>834</v>
      </c>
      <c r="J10" s="590" t="s">
        <v>835</v>
      </c>
      <c r="K10" s="1301"/>
      <c r="L10" s="582">
        <v>100</v>
      </c>
      <c r="M10" s="484"/>
      <c r="N10" s="488"/>
      <c r="O10" s="484"/>
      <c r="P10" s="484"/>
      <c r="Q10" s="484"/>
      <c r="R10" s="484"/>
      <c r="T10" s="488"/>
      <c r="U10" s="484"/>
      <c r="V10" s="488"/>
      <c r="X10" s="488"/>
      <c r="Y10" s="484"/>
      <c r="Z10" s="488"/>
    </row>
    <row r="11" spans="1:26" s="487" customFormat="1" ht="24" customHeight="1" x14ac:dyDescent="0.2">
      <c r="A11" s="1333"/>
      <c r="B11" s="542">
        <v>6</v>
      </c>
      <c r="C11" s="541" t="s">
        <v>773</v>
      </c>
      <c r="D11" s="542" t="s">
        <v>774</v>
      </c>
      <c r="E11" s="542"/>
      <c r="F11" s="598" t="s">
        <v>721</v>
      </c>
      <c r="G11" s="594"/>
      <c r="H11" s="590">
        <v>48</v>
      </c>
      <c r="I11" s="550" t="s">
        <v>715</v>
      </c>
      <c r="J11" s="585" t="s">
        <v>716</v>
      </c>
      <c r="K11" s="1301"/>
      <c r="L11" s="581">
        <v>100</v>
      </c>
      <c r="M11" s="484"/>
      <c r="N11" s="488"/>
      <c r="O11" s="484"/>
      <c r="P11" s="484"/>
      <c r="Q11" s="484"/>
      <c r="R11" s="484"/>
      <c r="T11" s="488"/>
      <c r="U11" s="484"/>
      <c r="V11" s="488"/>
      <c r="X11" s="488"/>
      <c r="Y11" s="484"/>
      <c r="Z11" s="488"/>
    </row>
    <row r="12" spans="1:26" s="487" customFormat="1" ht="30" customHeight="1" x14ac:dyDescent="0.2">
      <c r="A12" s="1333"/>
      <c r="B12" s="542">
        <v>7</v>
      </c>
      <c r="C12" s="541" t="s">
        <v>777</v>
      </c>
      <c r="D12" s="542" t="s">
        <v>774</v>
      </c>
      <c r="E12" s="546" t="s">
        <v>778</v>
      </c>
      <c r="F12" s="598">
        <v>300</v>
      </c>
      <c r="G12" s="594"/>
      <c r="H12" s="590">
        <v>49</v>
      </c>
      <c r="I12" s="550" t="s">
        <v>724</v>
      </c>
      <c r="J12" s="585" t="s">
        <v>725</v>
      </c>
      <c r="K12" s="1301"/>
      <c r="L12" s="583">
        <v>100</v>
      </c>
      <c r="M12" s="484"/>
      <c r="N12" s="488"/>
      <c r="O12" s="484"/>
      <c r="P12" s="484"/>
      <c r="Q12" s="484"/>
      <c r="R12" s="484"/>
      <c r="T12" s="488"/>
      <c r="U12" s="484"/>
      <c r="V12" s="488"/>
      <c r="X12" s="488"/>
      <c r="Y12" s="484"/>
      <c r="Z12" s="488"/>
    </row>
    <row r="13" spans="1:26" s="487" customFormat="1" ht="24" customHeight="1" x14ac:dyDescent="0.2">
      <c r="A13" s="1333"/>
      <c r="B13" s="542">
        <v>8</v>
      </c>
      <c r="C13" s="541" t="s">
        <v>780</v>
      </c>
      <c r="D13" s="542" t="s">
        <v>774</v>
      </c>
      <c r="E13" s="542"/>
      <c r="F13" s="598" t="s">
        <v>721</v>
      </c>
      <c r="G13" s="594"/>
      <c r="H13" s="590">
        <v>50</v>
      </c>
      <c r="I13" s="547" t="s">
        <v>730</v>
      </c>
      <c r="J13" s="590" t="s">
        <v>731</v>
      </c>
      <c r="K13" s="1301"/>
      <c r="L13" s="581">
        <v>100</v>
      </c>
      <c r="M13" s="484"/>
      <c r="N13" s="488"/>
      <c r="O13" s="484"/>
      <c r="P13" s="484"/>
      <c r="Q13" s="484"/>
      <c r="R13" s="484"/>
      <c r="T13" s="488"/>
      <c r="U13" s="484"/>
      <c r="V13" s="488"/>
      <c r="X13" s="488"/>
      <c r="Y13" s="484"/>
      <c r="Z13" s="488"/>
    </row>
    <row r="14" spans="1:26" s="487" customFormat="1" ht="24" customHeight="1" x14ac:dyDescent="0.2">
      <c r="A14" s="1333"/>
      <c r="B14" s="542">
        <v>9</v>
      </c>
      <c r="C14" s="541" t="s">
        <v>782</v>
      </c>
      <c r="D14" s="542" t="s">
        <v>783</v>
      </c>
      <c r="E14" s="542" t="s">
        <v>784</v>
      </c>
      <c r="F14" s="598">
        <v>600</v>
      </c>
      <c r="G14" s="594"/>
      <c r="H14" s="590">
        <v>51</v>
      </c>
      <c r="I14" s="547" t="s">
        <v>736</v>
      </c>
      <c r="J14" s="590" t="s">
        <v>737</v>
      </c>
      <c r="K14" s="1301"/>
      <c r="L14" s="581">
        <v>100</v>
      </c>
      <c r="M14" s="484"/>
      <c r="N14" s="488"/>
      <c r="O14" s="484"/>
      <c r="P14" s="484"/>
      <c r="Q14" s="484"/>
      <c r="R14" s="484"/>
      <c r="T14" s="488"/>
      <c r="U14" s="484"/>
      <c r="V14" s="488"/>
      <c r="X14" s="488"/>
      <c r="Y14" s="484"/>
      <c r="Z14" s="488"/>
    </row>
    <row r="15" spans="1:26" s="487" customFormat="1" ht="24" customHeight="1" x14ac:dyDescent="0.2">
      <c r="A15" s="1348"/>
      <c r="B15" s="542">
        <v>10</v>
      </c>
      <c r="C15" s="541" t="s">
        <v>787</v>
      </c>
      <c r="D15" s="542" t="s">
        <v>788</v>
      </c>
      <c r="E15" s="548" t="s">
        <v>789</v>
      </c>
      <c r="F15" s="598">
        <v>30</v>
      </c>
      <c r="G15" s="594"/>
      <c r="H15" s="590">
        <v>52</v>
      </c>
      <c r="I15" s="547" t="s">
        <v>739</v>
      </c>
      <c r="J15" s="590" t="s">
        <v>740</v>
      </c>
      <c r="K15" s="1301"/>
      <c r="L15" s="581">
        <v>100</v>
      </c>
      <c r="M15" s="484"/>
      <c r="N15" s="488"/>
      <c r="O15" s="484"/>
      <c r="P15" s="484"/>
      <c r="Q15" s="484"/>
      <c r="R15" s="484"/>
      <c r="T15" s="488"/>
      <c r="U15" s="484"/>
      <c r="V15" s="488"/>
      <c r="X15" s="488"/>
      <c r="Y15" s="484"/>
      <c r="Z15" s="488"/>
    </row>
    <row r="16" spans="1:26" s="487" customFormat="1" ht="30" customHeight="1" x14ac:dyDescent="0.2">
      <c r="A16" s="549" t="s">
        <v>895</v>
      </c>
      <c r="B16" s="542">
        <v>11</v>
      </c>
      <c r="C16" s="541" t="s">
        <v>791</v>
      </c>
      <c r="D16" s="542" t="s">
        <v>792</v>
      </c>
      <c r="E16" s="542" t="s">
        <v>793</v>
      </c>
      <c r="F16" s="600">
        <v>6000</v>
      </c>
      <c r="G16" s="594"/>
      <c r="H16" s="590">
        <v>53</v>
      </c>
      <c r="I16" s="547" t="s">
        <v>743</v>
      </c>
      <c r="J16" s="590" t="s">
        <v>744</v>
      </c>
      <c r="K16" s="1301"/>
      <c r="L16" s="581">
        <v>100</v>
      </c>
      <c r="M16" s="484"/>
      <c r="N16" s="488"/>
      <c r="O16" s="484"/>
      <c r="P16" s="484"/>
      <c r="Q16" s="484"/>
      <c r="R16" s="484"/>
      <c r="X16" s="488"/>
      <c r="Y16" s="484"/>
      <c r="Z16" s="488"/>
    </row>
    <row r="17" spans="1:26" s="487" customFormat="1" ht="24" customHeight="1" x14ac:dyDescent="0.2">
      <c r="A17" s="1278" t="s">
        <v>796</v>
      </c>
      <c r="B17" s="1279"/>
      <c r="C17" s="1279"/>
      <c r="D17" s="1279"/>
      <c r="E17" s="1279"/>
      <c r="F17" s="1279"/>
      <c r="G17" s="594"/>
      <c r="H17" s="590">
        <v>54</v>
      </c>
      <c r="I17" s="547" t="s">
        <v>748</v>
      </c>
      <c r="J17" s="590" t="s">
        <v>749</v>
      </c>
      <c r="K17" s="1301"/>
      <c r="L17" s="581">
        <v>100</v>
      </c>
      <c r="M17" s="484"/>
      <c r="N17" s="488"/>
      <c r="O17" s="484"/>
      <c r="P17" s="484"/>
      <c r="Q17" s="484"/>
      <c r="R17" s="484"/>
      <c r="X17" s="488"/>
      <c r="Y17" s="484"/>
      <c r="Z17" s="488"/>
    </row>
    <row r="18" spans="1:26" s="487" customFormat="1" ht="24" customHeight="1" x14ac:dyDescent="0.2">
      <c r="A18" s="1332" t="s">
        <v>966</v>
      </c>
      <c r="B18" s="1295">
        <v>12</v>
      </c>
      <c r="C18" s="1297" t="s">
        <v>967</v>
      </c>
      <c r="D18" s="1300" t="s">
        <v>438</v>
      </c>
      <c r="E18" s="1302"/>
      <c r="F18" s="1305">
        <v>100</v>
      </c>
      <c r="G18" s="594"/>
      <c r="H18" s="590">
        <v>55</v>
      </c>
      <c r="I18" s="547" t="s">
        <v>751</v>
      </c>
      <c r="J18" s="590" t="s">
        <v>752</v>
      </c>
      <c r="K18" s="1301"/>
      <c r="L18" s="581">
        <v>100</v>
      </c>
      <c r="M18" s="484"/>
      <c r="N18" s="488"/>
      <c r="O18" s="484"/>
      <c r="P18" s="484"/>
      <c r="Q18" s="484"/>
      <c r="R18" s="484"/>
      <c r="X18" s="488"/>
      <c r="Y18" s="484"/>
      <c r="Z18" s="488"/>
    </row>
    <row r="19" spans="1:26" s="487" customFormat="1" ht="24" customHeight="1" x14ac:dyDescent="0.2">
      <c r="A19" s="1333"/>
      <c r="B19" s="1296"/>
      <c r="C19" s="1298"/>
      <c r="D19" s="1301"/>
      <c r="E19" s="1303"/>
      <c r="F19" s="1306"/>
      <c r="G19" s="594"/>
      <c r="H19" s="590">
        <v>56</v>
      </c>
      <c r="I19" s="536" t="s">
        <v>960</v>
      </c>
      <c r="J19" s="585" t="s">
        <v>754</v>
      </c>
      <c r="K19" s="1301"/>
      <c r="L19" s="583">
        <v>100</v>
      </c>
      <c r="M19" s="484"/>
      <c r="N19" s="488"/>
      <c r="O19" s="484"/>
      <c r="P19" s="484"/>
      <c r="Q19" s="484"/>
      <c r="R19" s="484"/>
      <c r="X19" s="488"/>
      <c r="Y19" s="484"/>
      <c r="Z19" s="488"/>
    </row>
    <row r="20" spans="1:26" s="487" customFormat="1" ht="24" customHeight="1" x14ac:dyDescent="0.2">
      <c r="A20" s="1333"/>
      <c r="B20" s="1296"/>
      <c r="C20" s="1298"/>
      <c r="D20" s="1301"/>
      <c r="E20" s="1303"/>
      <c r="F20" s="1306"/>
      <c r="G20" s="594"/>
      <c r="H20" s="590">
        <v>57</v>
      </c>
      <c r="I20" s="541" t="s">
        <v>961</v>
      </c>
      <c r="J20" s="590" t="s">
        <v>758</v>
      </c>
      <c r="K20" s="1301"/>
      <c r="L20" s="581">
        <v>100</v>
      </c>
      <c r="M20" s="484"/>
      <c r="N20" s="488"/>
      <c r="O20" s="484"/>
      <c r="P20" s="484"/>
      <c r="Q20" s="484"/>
      <c r="R20" s="484"/>
      <c r="X20" s="488"/>
      <c r="Y20" s="484"/>
      <c r="Z20" s="488"/>
    </row>
    <row r="21" spans="1:26" s="487" customFormat="1" ht="24" customHeight="1" x14ac:dyDescent="0.2">
      <c r="A21" s="1333"/>
      <c r="B21" s="1289"/>
      <c r="C21" s="1299"/>
      <c r="D21" s="1293"/>
      <c r="E21" s="1304"/>
      <c r="F21" s="1307"/>
      <c r="G21" s="594"/>
      <c r="H21" s="590">
        <v>58</v>
      </c>
      <c r="I21" s="541" t="s">
        <v>651</v>
      </c>
      <c r="J21" s="590" t="s">
        <v>760</v>
      </c>
      <c r="K21" s="1301"/>
      <c r="L21" s="581">
        <v>100</v>
      </c>
      <c r="M21" s="484"/>
      <c r="N21" s="488"/>
      <c r="O21" s="484"/>
      <c r="P21" s="484"/>
      <c r="Q21" s="484"/>
      <c r="R21" s="484"/>
      <c r="X21" s="488"/>
      <c r="Y21" s="484"/>
      <c r="Z21" s="488"/>
    </row>
    <row r="22" spans="1:26" s="487" customFormat="1" ht="24" customHeight="1" x14ac:dyDescent="0.2">
      <c r="A22" s="1333"/>
      <c r="B22" s="1291">
        <v>13</v>
      </c>
      <c r="C22" s="1290" t="s">
        <v>959</v>
      </c>
      <c r="D22" s="1312" t="s">
        <v>438</v>
      </c>
      <c r="E22" s="1315"/>
      <c r="F22" s="1294">
        <v>100</v>
      </c>
      <c r="G22" s="594"/>
      <c r="H22" s="590">
        <v>59</v>
      </c>
      <c r="I22" s="541" t="s">
        <v>652</v>
      </c>
      <c r="J22" s="590" t="s">
        <v>703</v>
      </c>
      <c r="K22" s="1301"/>
      <c r="L22" s="581">
        <v>100</v>
      </c>
      <c r="M22" s="484"/>
      <c r="N22" s="488"/>
      <c r="O22" s="484"/>
      <c r="P22" s="484"/>
      <c r="Q22" s="484"/>
      <c r="R22" s="484"/>
      <c r="X22" s="488"/>
      <c r="Y22" s="484"/>
      <c r="Z22" s="488"/>
    </row>
    <row r="23" spans="1:26" s="487" customFormat="1" ht="24" customHeight="1" x14ac:dyDescent="0.2">
      <c r="A23" s="1333"/>
      <c r="B23" s="1291"/>
      <c r="C23" s="1308"/>
      <c r="D23" s="1291"/>
      <c r="E23" s="1315"/>
      <c r="F23" s="1294"/>
      <c r="G23" s="594"/>
      <c r="H23" s="590">
        <v>60</v>
      </c>
      <c r="I23" s="541" t="s">
        <v>765</v>
      </c>
      <c r="J23" s="590" t="s">
        <v>766</v>
      </c>
      <c r="K23" s="1293"/>
      <c r="L23" s="581">
        <v>100</v>
      </c>
      <c r="M23" s="484"/>
      <c r="N23" s="488"/>
      <c r="O23" s="484"/>
      <c r="P23" s="484"/>
      <c r="Q23" s="484"/>
      <c r="R23" s="484"/>
      <c r="X23" s="488"/>
      <c r="Y23" s="484"/>
      <c r="Z23" s="488"/>
    </row>
    <row r="24" spans="1:26" s="487" customFormat="1" ht="24" customHeight="1" x14ac:dyDescent="0.2">
      <c r="A24" s="1333"/>
      <c r="B24" s="1296">
        <v>14</v>
      </c>
      <c r="C24" s="1316" t="s">
        <v>968</v>
      </c>
      <c r="D24" s="1318" t="s">
        <v>438</v>
      </c>
      <c r="E24" s="1320"/>
      <c r="F24" s="1306">
        <v>180</v>
      </c>
      <c r="G24" s="594"/>
      <c r="H24" s="590">
        <v>61</v>
      </c>
      <c r="I24" s="541" t="s">
        <v>653</v>
      </c>
      <c r="J24" s="590" t="s">
        <v>768</v>
      </c>
      <c r="K24" s="587" t="s">
        <v>963</v>
      </c>
      <c r="L24" s="581">
        <v>180</v>
      </c>
      <c r="M24" s="484"/>
      <c r="N24" s="488"/>
      <c r="O24" s="484"/>
      <c r="P24" s="484"/>
      <c r="Q24" s="484"/>
      <c r="R24" s="484"/>
      <c r="X24" s="488"/>
      <c r="Y24" s="484"/>
      <c r="Z24" s="488"/>
    </row>
    <row r="25" spans="1:26" s="487" customFormat="1" ht="24" customHeight="1" x14ac:dyDescent="0.2">
      <c r="A25" s="1333"/>
      <c r="B25" s="1289"/>
      <c r="C25" s="1317"/>
      <c r="D25" s="1319"/>
      <c r="E25" s="1304"/>
      <c r="F25" s="1307"/>
      <c r="G25" s="594"/>
      <c r="H25" s="590">
        <v>62</v>
      </c>
      <c r="I25" s="541" t="s">
        <v>654</v>
      </c>
      <c r="J25" s="590" t="s">
        <v>772</v>
      </c>
      <c r="K25" s="587" t="s">
        <v>963</v>
      </c>
      <c r="L25" s="581">
        <v>180</v>
      </c>
      <c r="M25" s="484"/>
      <c r="N25" s="488"/>
      <c r="O25" s="484"/>
      <c r="P25" s="484"/>
      <c r="Q25" s="484"/>
      <c r="R25" s="484"/>
      <c r="X25" s="488"/>
      <c r="Y25" s="484"/>
      <c r="Z25" s="488"/>
    </row>
    <row r="26" spans="1:26" s="487" customFormat="1" ht="24" customHeight="1" x14ac:dyDescent="0.2">
      <c r="A26" s="1333"/>
      <c r="B26" s="1296">
        <v>15</v>
      </c>
      <c r="C26" s="1298" t="s">
        <v>969</v>
      </c>
      <c r="D26" s="1301" t="s">
        <v>438</v>
      </c>
      <c r="E26" s="1318"/>
      <c r="F26" s="1306">
        <v>200</v>
      </c>
      <c r="G26" s="594"/>
      <c r="H26" s="1288">
        <v>63</v>
      </c>
      <c r="I26" s="1363" t="s">
        <v>706</v>
      </c>
      <c r="J26" s="1291" t="s">
        <v>775</v>
      </c>
      <c r="K26" s="590" t="s">
        <v>776</v>
      </c>
      <c r="L26" s="556">
        <v>2000</v>
      </c>
      <c r="M26" s="484"/>
      <c r="N26" s="488"/>
      <c r="O26" s="484"/>
      <c r="P26" s="484"/>
      <c r="Q26" s="484"/>
      <c r="R26" s="484"/>
      <c r="X26" s="488"/>
      <c r="Y26" s="484"/>
      <c r="Z26" s="488"/>
    </row>
    <row r="27" spans="1:26" s="487" customFormat="1" ht="24" customHeight="1" x14ac:dyDescent="0.2">
      <c r="A27" s="1333"/>
      <c r="B27" s="1289"/>
      <c r="C27" s="1299"/>
      <c r="D27" s="1293"/>
      <c r="E27" s="1319"/>
      <c r="F27" s="1307"/>
      <c r="G27" s="594"/>
      <c r="H27" s="1289"/>
      <c r="I27" s="1364"/>
      <c r="J27" s="1291"/>
      <c r="K27" s="590" t="s">
        <v>779</v>
      </c>
      <c r="L27" s="556">
        <v>4000</v>
      </c>
      <c r="M27" s="484"/>
      <c r="N27" s="488"/>
      <c r="O27" s="484"/>
      <c r="P27" s="484"/>
      <c r="Q27" s="484"/>
      <c r="R27" s="484"/>
      <c r="X27" s="488"/>
      <c r="Y27" s="484"/>
      <c r="Z27" s="488"/>
    </row>
    <row r="28" spans="1:26" s="487" customFormat="1" ht="24" customHeight="1" x14ac:dyDescent="0.2">
      <c r="A28" s="1333"/>
      <c r="B28" s="1288">
        <v>16</v>
      </c>
      <c r="C28" s="1357" t="s">
        <v>641</v>
      </c>
      <c r="D28" s="551" t="s">
        <v>811</v>
      </c>
      <c r="E28" s="1315" t="s">
        <v>812</v>
      </c>
      <c r="F28" s="1359">
        <v>100</v>
      </c>
      <c r="G28" s="595"/>
      <c r="H28" s="585">
        <v>64</v>
      </c>
      <c r="I28" s="541" t="s">
        <v>781</v>
      </c>
      <c r="J28" s="551"/>
      <c r="K28" s="551" t="s">
        <v>757</v>
      </c>
      <c r="L28" s="588">
        <v>60</v>
      </c>
      <c r="M28" s="484"/>
      <c r="N28" s="488"/>
      <c r="O28" s="484"/>
      <c r="P28" s="484"/>
      <c r="Q28" s="484"/>
      <c r="R28" s="484"/>
    </row>
    <row r="29" spans="1:26" s="487" customFormat="1" ht="24" customHeight="1" x14ac:dyDescent="0.2">
      <c r="A29" s="1333"/>
      <c r="B29" s="1289"/>
      <c r="C29" s="1358"/>
      <c r="D29" s="551" t="s">
        <v>811</v>
      </c>
      <c r="E29" s="1315"/>
      <c r="F29" s="1359"/>
      <c r="G29" s="1282" t="s">
        <v>976</v>
      </c>
      <c r="H29" s="590">
        <v>65</v>
      </c>
      <c r="I29" s="541" t="s">
        <v>785</v>
      </c>
      <c r="J29" s="590" t="s">
        <v>733</v>
      </c>
      <c r="K29" s="591" t="s">
        <v>786</v>
      </c>
      <c r="L29" s="581">
        <v>100</v>
      </c>
      <c r="M29" s="484"/>
      <c r="N29" s="488"/>
      <c r="O29" s="484"/>
      <c r="P29" s="484"/>
      <c r="Q29" s="484"/>
      <c r="R29" s="484"/>
    </row>
    <row r="30" spans="1:26" s="487" customFormat="1" ht="24" customHeight="1" x14ac:dyDescent="0.2">
      <c r="A30" s="1333"/>
      <c r="B30" s="542">
        <v>17</v>
      </c>
      <c r="C30" s="541" t="s">
        <v>819</v>
      </c>
      <c r="D30" s="542" t="s">
        <v>820</v>
      </c>
      <c r="E30" s="1360" t="s">
        <v>714</v>
      </c>
      <c r="F30" s="598">
        <v>100</v>
      </c>
      <c r="G30" s="1282"/>
      <c r="H30" s="590">
        <v>66</v>
      </c>
      <c r="I30" s="541" t="s">
        <v>790</v>
      </c>
      <c r="J30" s="590" t="s">
        <v>733</v>
      </c>
      <c r="K30" s="591" t="s">
        <v>964</v>
      </c>
      <c r="L30" s="581">
        <v>840</v>
      </c>
      <c r="M30" s="484"/>
      <c r="N30" s="488"/>
      <c r="O30" s="484"/>
      <c r="P30" s="484"/>
      <c r="Q30" s="484"/>
      <c r="R30" s="484"/>
    </row>
    <row r="31" spans="1:26" s="487" customFormat="1" ht="24" customHeight="1" x14ac:dyDescent="0.2">
      <c r="A31" s="1333"/>
      <c r="B31" s="542">
        <v>18</v>
      </c>
      <c r="C31" s="552" t="s">
        <v>824</v>
      </c>
      <c r="D31" s="551" t="s">
        <v>705</v>
      </c>
      <c r="E31" s="1318"/>
      <c r="F31" s="598">
        <v>100</v>
      </c>
      <c r="G31" s="1282"/>
      <c r="H31" s="590">
        <v>67</v>
      </c>
      <c r="I31" s="541" t="s">
        <v>794</v>
      </c>
      <c r="J31" s="590" t="s">
        <v>733</v>
      </c>
      <c r="K31" s="590" t="s">
        <v>795</v>
      </c>
      <c r="L31" s="581">
        <v>50</v>
      </c>
      <c r="M31" s="484"/>
      <c r="N31" s="488"/>
      <c r="O31" s="484"/>
      <c r="P31" s="484"/>
      <c r="Q31" s="484"/>
      <c r="R31" s="484"/>
    </row>
    <row r="32" spans="1:26" s="487" customFormat="1" ht="24" customHeight="1" x14ac:dyDescent="0.2">
      <c r="A32" s="1333"/>
      <c r="B32" s="542">
        <v>19</v>
      </c>
      <c r="C32" s="541" t="s">
        <v>827</v>
      </c>
      <c r="D32" s="542" t="s">
        <v>828</v>
      </c>
      <c r="E32" s="1318"/>
      <c r="F32" s="598">
        <v>100</v>
      </c>
      <c r="G32" s="1282"/>
      <c r="H32" s="590">
        <v>68</v>
      </c>
      <c r="I32" s="541" t="s">
        <v>797</v>
      </c>
      <c r="J32" s="590" t="s">
        <v>733</v>
      </c>
      <c r="K32" s="591" t="s">
        <v>798</v>
      </c>
      <c r="L32" s="581">
        <v>360</v>
      </c>
      <c r="M32" s="484"/>
      <c r="N32" s="488"/>
      <c r="O32" s="484"/>
      <c r="P32" s="484"/>
      <c r="Q32" s="484"/>
      <c r="R32" s="484"/>
    </row>
    <row r="33" spans="1:22" s="487" customFormat="1" ht="30" customHeight="1" x14ac:dyDescent="0.2">
      <c r="A33" s="1333"/>
      <c r="B33" s="542">
        <v>20</v>
      </c>
      <c r="C33" s="553" t="s">
        <v>613</v>
      </c>
      <c r="D33" s="554" t="s">
        <v>833</v>
      </c>
      <c r="E33" s="1319"/>
      <c r="F33" s="601">
        <v>100</v>
      </c>
      <c r="G33" s="1282"/>
      <c r="H33" s="1288">
        <v>69</v>
      </c>
      <c r="I33" s="1310" t="s">
        <v>704</v>
      </c>
      <c r="J33" s="1288" t="s">
        <v>756</v>
      </c>
      <c r="K33" s="1292"/>
      <c r="L33" s="1330">
        <v>50</v>
      </c>
      <c r="M33" s="484"/>
      <c r="N33" s="488"/>
      <c r="O33" s="484"/>
      <c r="P33" s="484"/>
      <c r="Q33" s="484"/>
      <c r="R33" s="484"/>
    </row>
    <row r="34" spans="1:22" s="487" customFormat="1" ht="30" customHeight="1" x14ac:dyDescent="0.2">
      <c r="A34" s="1333"/>
      <c r="B34" s="542">
        <v>21</v>
      </c>
      <c r="C34" s="555" t="s">
        <v>712</v>
      </c>
      <c r="D34" s="546" t="s">
        <v>713</v>
      </c>
      <c r="E34" s="1318" t="s">
        <v>714</v>
      </c>
      <c r="F34" s="598">
        <v>100</v>
      </c>
      <c r="G34" s="1283"/>
      <c r="H34" s="1309"/>
      <c r="I34" s="1313"/>
      <c r="J34" s="1309"/>
      <c r="K34" s="1314"/>
      <c r="L34" s="1331"/>
      <c r="M34" s="484"/>
      <c r="N34" s="488"/>
      <c r="O34" s="484"/>
      <c r="P34" s="484"/>
      <c r="Q34" s="484"/>
      <c r="R34" s="484"/>
    </row>
    <row r="35" spans="1:22" s="487" customFormat="1" ht="24" customHeight="1" x14ac:dyDescent="0.2">
      <c r="A35" s="1333"/>
      <c r="B35" s="539">
        <v>22</v>
      </c>
      <c r="C35" s="555" t="s">
        <v>722</v>
      </c>
      <c r="D35" s="546" t="s">
        <v>723</v>
      </c>
      <c r="E35" s="1318"/>
      <c r="F35" s="598">
        <v>100</v>
      </c>
      <c r="G35" s="1278" t="s">
        <v>799</v>
      </c>
      <c r="H35" s="1279"/>
      <c r="I35" s="1279"/>
      <c r="J35" s="1279"/>
      <c r="K35" s="1279"/>
      <c r="L35" s="1280"/>
      <c r="M35" s="484"/>
      <c r="N35" s="488"/>
      <c r="O35" s="484"/>
      <c r="P35" s="484"/>
      <c r="Q35" s="484"/>
      <c r="R35" s="484"/>
    </row>
    <row r="36" spans="1:22" s="487" customFormat="1" ht="24" customHeight="1" x14ac:dyDescent="0.2">
      <c r="A36" s="1333"/>
      <c r="B36" s="539">
        <v>23</v>
      </c>
      <c r="C36" s="555" t="s">
        <v>728</v>
      </c>
      <c r="D36" s="546" t="s">
        <v>729</v>
      </c>
      <c r="E36" s="1318"/>
      <c r="F36" s="598">
        <v>100</v>
      </c>
      <c r="G36" s="1332" t="s">
        <v>966</v>
      </c>
      <c r="H36" s="585">
        <v>70</v>
      </c>
      <c r="I36" s="561" t="s">
        <v>800</v>
      </c>
      <c r="J36" s="584" t="s">
        <v>801</v>
      </c>
      <c r="K36" s="584"/>
      <c r="L36" s="593" t="s">
        <v>721</v>
      </c>
      <c r="M36" s="484"/>
      <c r="N36" s="488"/>
      <c r="O36" s="484"/>
      <c r="P36" s="484"/>
      <c r="Q36" s="484"/>
      <c r="R36" s="484"/>
    </row>
    <row r="37" spans="1:22" s="487" customFormat="1" ht="24" customHeight="1" x14ac:dyDescent="0.2">
      <c r="A37" s="1333"/>
      <c r="B37" s="539">
        <v>24</v>
      </c>
      <c r="C37" s="555" t="s">
        <v>642</v>
      </c>
      <c r="D37" s="546" t="s">
        <v>735</v>
      </c>
      <c r="E37" s="1318"/>
      <c r="F37" s="598">
        <v>100</v>
      </c>
      <c r="G37" s="1333"/>
      <c r="H37" s="590">
        <v>71</v>
      </c>
      <c r="I37" s="544" t="s">
        <v>802</v>
      </c>
      <c r="J37" s="586" t="s">
        <v>705</v>
      </c>
      <c r="K37" s="586" t="s">
        <v>803</v>
      </c>
      <c r="L37" s="582">
        <v>100</v>
      </c>
      <c r="M37" s="484"/>
      <c r="N37" s="488"/>
      <c r="O37" s="484"/>
      <c r="P37" s="484"/>
      <c r="Q37" s="484"/>
      <c r="R37" s="484"/>
    </row>
    <row r="38" spans="1:22" s="487" customFormat="1" ht="30" customHeight="1" x14ac:dyDescent="0.2">
      <c r="A38" s="1333"/>
      <c r="B38" s="539">
        <v>25</v>
      </c>
      <c r="C38" s="557" t="s">
        <v>643</v>
      </c>
      <c r="D38" s="542" t="s">
        <v>705</v>
      </c>
      <c r="E38" s="1319"/>
      <c r="F38" s="598">
        <v>100</v>
      </c>
      <c r="G38" s="1333"/>
      <c r="H38" s="590">
        <v>72</v>
      </c>
      <c r="I38" s="544" t="s">
        <v>804</v>
      </c>
      <c r="J38" s="586" t="s">
        <v>805</v>
      </c>
      <c r="K38" s="586" t="s">
        <v>803</v>
      </c>
      <c r="L38" s="582">
        <v>100</v>
      </c>
      <c r="M38" s="484"/>
      <c r="N38" s="488"/>
      <c r="O38" s="484"/>
      <c r="P38" s="484"/>
      <c r="Q38" s="484"/>
      <c r="R38" s="484"/>
    </row>
    <row r="39" spans="1:22" s="487" customFormat="1" ht="30" customHeight="1" x14ac:dyDescent="0.2">
      <c r="A39" s="1333"/>
      <c r="B39" s="539">
        <v>26</v>
      </c>
      <c r="C39" s="541" t="s">
        <v>615</v>
      </c>
      <c r="D39" s="542" t="s">
        <v>719</v>
      </c>
      <c r="E39" s="542" t="s">
        <v>742</v>
      </c>
      <c r="F39" s="598">
        <v>120</v>
      </c>
      <c r="G39" s="1333"/>
      <c r="H39" s="1288">
        <v>73</v>
      </c>
      <c r="I39" s="1335" t="s">
        <v>962</v>
      </c>
      <c r="J39" s="1337" t="s">
        <v>801</v>
      </c>
      <c r="K39" s="1337" t="s">
        <v>803</v>
      </c>
      <c r="L39" s="1339">
        <v>300</v>
      </c>
      <c r="M39" s="484"/>
      <c r="N39" s="488"/>
      <c r="O39" s="484"/>
      <c r="P39" s="484"/>
      <c r="Q39" s="484"/>
      <c r="R39" s="484"/>
    </row>
    <row r="40" spans="1:22" s="487" customFormat="1" ht="24" customHeight="1" x14ac:dyDescent="0.2">
      <c r="A40" s="1333"/>
      <c r="B40" s="542">
        <v>27</v>
      </c>
      <c r="C40" s="541" t="s">
        <v>746</v>
      </c>
      <c r="D40" s="542" t="s">
        <v>747</v>
      </c>
      <c r="E40" s="1292" t="s">
        <v>965</v>
      </c>
      <c r="F40" s="600">
        <v>1000</v>
      </c>
      <c r="G40" s="1334"/>
      <c r="H40" s="1309"/>
      <c r="I40" s="1336"/>
      <c r="J40" s="1338"/>
      <c r="K40" s="1338"/>
      <c r="L40" s="1340"/>
      <c r="M40" s="484"/>
      <c r="N40" s="488"/>
      <c r="O40" s="484"/>
      <c r="P40" s="484"/>
      <c r="Q40" s="484"/>
      <c r="R40" s="484"/>
    </row>
    <row r="41" spans="1:22" s="487" customFormat="1" ht="30" customHeight="1" x14ac:dyDescent="0.2">
      <c r="A41" s="1333"/>
      <c r="B41" s="539">
        <v>28</v>
      </c>
      <c r="C41" s="552" t="s">
        <v>750</v>
      </c>
      <c r="D41" s="542" t="s">
        <v>747</v>
      </c>
      <c r="E41" s="1293"/>
      <c r="F41" s="600">
        <v>1000</v>
      </c>
      <c r="G41" s="1278" t="s">
        <v>806</v>
      </c>
      <c r="H41" s="1279"/>
      <c r="I41" s="1279"/>
      <c r="J41" s="1279"/>
      <c r="K41" s="1279"/>
      <c r="L41" s="1280"/>
      <c r="M41" s="484"/>
      <c r="N41" s="488"/>
      <c r="O41" s="484"/>
      <c r="P41" s="484"/>
      <c r="Q41" s="484"/>
      <c r="R41" s="484"/>
    </row>
    <row r="42" spans="1:22" s="487" customFormat="1" ht="24" customHeight="1" x14ac:dyDescent="0.2">
      <c r="A42" s="1333"/>
      <c r="B42" s="539">
        <v>29</v>
      </c>
      <c r="C42" s="558" t="s">
        <v>753</v>
      </c>
      <c r="D42" s="539" t="s">
        <v>733</v>
      </c>
      <c r="E42" s="574"/>
      <c r="F42" s="597">
        <v>60</v>
      </c>
      <c r="G42" s="1281" t="s">
        <v>966</v>
      </c>
      <c r="H42" s="592">
        <v>74</v>
      </c>
      <c r="I42" s="562" t="s">
        <v>809</v>
      </c>
      <c r="J42" s="592" t="s">
        <v>810</v>
      </c>
      <c r="K42" s="592"/>
      <c r="L42" s="580" t="s">
        <v>721</v>
      </c>
      <c r="M42" s="484"/>
      <c r="N42" s="488"/>
      <c r="O42" s="484"/>
      <c r="P42" s="484"/>
      <c r="Q42" s="484"/>
      <c r="R42" s="484"/>
    </row>
    <row r="43" spans="1:22" s="487" customFormat="1" ht="24" customHeight="1" x14ac:dyDescent="0.2">
      <c r="A43" s="1348"/>
      <c r="B43" s="539">
        <v>30</v>
      </c>
      <c r="C43" s="557" t="s">
        <v>755</v>
      </c>
      <c r="D43" s="542" t="s">
        <v>756</v>
      </c>
      <c r="E43" s="548" t="s">
        <v>757</v>
      </c>
      <c r="F43" s="598">
        <v>40</v>
      </c>
      <c r="G43" s="1282"/>
      <c r="H43" s="590">
        <v>75</v>
      </c>
      <c r="I43" s="541" t="s">
        <v>815</v>
      </c>
      <c r="J43" s="590" t="s">
        <v>745</v>
      </c>
      <c r="K43" s="590"/>
      <c r="L43" s="581" t="s">
        <v>721</v>
      </c>
      <c r="M43" s="484"/>
      <c r="N43" s="488"/>
      <c r="O43" s="484"/>
      <c r="P43" s="484"/>
      <c r="Q43" s="484"/>
      <c r="R43" s="484"/>
    </row>
    <row r="44" spans="1:22" s="487" customFormat="1" ht="24" customHeight="1" x14ac:dyDescent="0.2">
      <c r="A44" s="1361" t="s">
        <v>977</v>
      </c>
      <c r="B44" s="539">
        <v>31</v>
      </c>
      <c r="C44" s="541" t="s">
        <v>644</v>
      </c>
      <c r="D44" s="542" t="s">
        <v>756</v>
      </c>
      <c r="E44" s="548" t="s">
        <v>759</v>
      </c>
      <c r="F44" s="598">
        <v>30</v>
      </c>
      <c r="G44" s="1282"/>
      <c r="H44" s="590">
        <v>76</v>
      </c>
      <c r="I44" s="541" t="s">
        <v>818</v>
      </c>
      <c r="J44" s="590" t="s">
        <v>745</v>
      </c>
      <c r="K44" s="590"/>
      <c r="L44" s="581" t="s">
        <v>721</v>
      </c>
      <c r="M44" s="484"/>
      <c r="N44" s="488"/>
      <c r="O44" s="484"/>
      <c r="P44" s="484"/>
      <c r="Q44" s="484"/>
      <c r="R44" s="484"/>
      <c r="T44" s="489"/>
      <c r="U44" s="489"/>
      <c r="V44" s="489"/>
    </row>
    <row r="45" spans="1:22" s="489" customFormat="1" ht="15" customHeight="1" x14ac:dyDescent="0.2">
      <c r="A45" s="1282"/>
      <c r="B45" s="539">
        <v>32</v>
      </c>
      <c r="C45" s="559" t="s">
        <v>761</v>
      </c>
      <c r="D45" s="542" t="s">
        <v>756</v>
      </c>
      <c r="E45" s="560" t="s">
        <v>762</v>
      </c>
      <c r="F45" s="599">
        <v>250</v>
      </c>
      <c r="G45" s="1283"/>
      <c r="H45" s="590">
        <v>77</v>
      </c>
      <c r="I45" s="541" t="s">
        <v>822</v>
      </c>
      <c r="J45" s="590" t="s">
        <v>823</v>
      </c>
      <c r="K45" s="590"/>
      <c r="L45" s="581">
        <v>60</v>
      </c>
      <c r="M45" s="484"/>
      <c r="N45" s="488"/>
      <c r="O45" s="484"/>
      <c r="P45" s="484"/>
      <c r="Q45" s="484"/>
      <c r="R45" s="484"/>
    </row>
    <row r="46" spans="1:22" s="489" customFormat="1" ht="15" customHeight="1" x14ac:dyDescent="0.2">
      <c r="A46" s="1362"/>
      <c r="B46" s="545">
        <v>33</v>
      </c>
      <c r="C46" s="559" t="s">
        <v>763</v>
      </c>
      <c r="D46" s="545" t="s">
        <v>756</v>
      </c>
      <c r="E46" s="560" t="s">
        <v>764</v>
      </c>
      <c r="F46" s="599">
        <v>600</v>
      </c>
      <c r="G46" s="1278" t="s">
        <v>978</v>
      </c>
      <c r="H46" s="1279"/>
      <c r="I46" s="1279"/>
      <c r="J46" s="1279"/>
      <c r="K46" s="1279"/>
      <c r="L46" s="1280"/>
      <c r="M46" s="484"/>
      <c r="N46" s="488"/>
      <c r="O46" s="484"/>
      <c r="P46" s="484"/>
      <c r="Q46" s="484"/>
      <c r="R46" s="484"/>
    </row>
    <row r="47" spans="1:22" s="489" customFormat="1" ht="15" customHeight="1" x14ac:dyDescent="0.2">
      <c r="A47" s="1278" t="s">
        <v>767</v>
      </c>
      <c r="B47" s="1279"/>
      <c r="C47" s="1279"/>
      <c r="D47" s="1279"/>
      <c r="E47" s="1279"/>
      <c r="F47" s="1279"/>
      <c r="G47" s="1281" t="s">
        <v>976</v>
      </c>
      <c r="H47" s="563">
        <v>78</v>
      </c>
      <c r="I47" s="564" t="s">
        <v>831</v>
      </c>
      <c r="J47" s="1284" t="s">
        <v>832</v>
      </c>
      <c r="K47" s="1285"/>
      <c r="L47" s="565">
        <v>200</v>
      </c>
      <c r="M47" s="484"/>
      <c r="N47" s="488"/>
      <c r="O47" s="484"/>
      <c r="P47" s="484"/>
      <c r="Q47" s="484"/>
      <c r="R47" s="484"/>
      <c r="T47" s="482"/>
      <c r="U47" s="482"/>
      <c r="V47" s="482"/>
    </row>
    <row r="48" spans="1:22" s="482" customFormat="1" ht="24" customHeight="1" x14ac:dyDescent="0.2">
      <c r="A48" s="1281" t="s">
        <v>966</v>
      </c>
      <c r="B48" s="1291">
        <v>34</v>
      </c>
      <c r="C48" s="1290" t="s">
        <v>970</v>
      </c>
      <c r="D48" s="1291" t="s">
        <v>438</v>
      </c>
      <c r="E48" s="1292"/>
      <c r="F48" s="1294">
        <v>100</v>
      </c>
      <c r="G48" s="1283"/>
      <c r="H48" s="566">
        <v>79</v>
      </c>
      <c r="I48" s="567" t="s">
        <v>836</v>
      </c>
      <c r="J48" s="1286"/>
      <c r="K48" s="1287"/>
      <c r="L48" s="568">
        <v>1100</v>
      </c>
      <c r="M48" s="484"/>
      <c r="N48" s="488"/>
      <c r="O48" s="484"/>
      <c r="P48" s="484"/>
      <c r="Q48" s="484"/>
      <c r="R48" s="484"/>
      <c r="T48" s="484"/>
      <c r="U48" s="484"/>
      <c r="V48" s="484"/>
    </row>
    <row r="49" spans="1:12" ht="24" customHeight="1" x14ac:dyDescent="0.2">
      <c r="A49" s="1282"/>
      <c r="B49" s="1291"/>
      <c r="C49" s="1290"/>
      <c r="D49" s="1291"/>
      <c r="E49" s="1301"/>
      <c r="F49" s="1294"/>
      <c r="G49" s="1321" t="s">
        <v>896</v>
      </c>
      <c r="H49" s="1322"/>
      <c r="I49" s="1322"/>
      <c r="J49" s="1322"/>
      <c r="K49" s="1322"/>
      <c r="L49" s="1323"/>
    </row>
    <row r="50" spans="1:12" ht="24" customHeight="1" x14ac:dyDescent="0.2">
      <c r="A50" s="1282"/>
      <c r="B50" s="1291"/>
      <c r="C50" s="1290"/>
      <c r="D50" s="1291"/>
      <c r="E50" s="1293"/>
      <c r="F50" s="1294"/>
      <c r="G50" s="1324"/>
      <c r="H50" s="1325"/>
      <c r="I50" s="1325"/>
      <c r="J50" s="1325"/>
      <c r="K50" s="1325"/>
      <c r="L50" s="1326"/>
    </row>
    <row r="51" spans="1:12" ht="24" customHeight="1" x14ac:dyDescent="0.2">
      <c r="A51" s="1282"/>
      <c r="B51" s="1291">
        <v>35</v>
      </c>
      <c r="C51" s="1290" t="s">
        <v>971</v>
      </c>
      <c r="D51" s="1291" t="s">
        <v>438</v>
      </c>
      <c r="E51" s="1312"/>
      <c r="F51" s="1294">
        <v>100</v>
      </c>
      <c r="G51" s="1324"/>
      <c r="H51" s="1325"/>
      <c r="I51" s="1325"/>
      <c r="J51" s="1325"/>
      <c r="K51" s="1325"/>
      <c r="L51" s="1326"/>
    </row>
    <row r="52" spans="1:12" ht="24" customHeight="1" x14ac:dyDescent="0.2">
      <c r="A52" s="1282"/>
      <c r="B52" s="1291"/>
      <c r="C52" s="1290"/>
      <c r="D52" s="1291"/>
      <c r="E52" s="1312"/>
      <c r="F52" s="1294"/>
      <c r="G52" s="1324"/>
      <c r="H52" s="1325"/>
      <c r="I52" s="1325"/>
      <c r="J52" s="1325"/>
      <c r="K52" s="1325"/>
      <c r="L52" s="1326"/>
    </row>
    <row r="53" spans="1:12" ht="24" customHeight="1" x14ac:dyDescent="0.2">
      <c r="A53" s="1282"/>
      <c r="B53" s="1291"/>
      <c r="C53" s="1290"/>
      <c r="D53" s="1291"/>
      <c r="E53" s="1312"/>
      <c r="F53" s="1294"/>
      <c r="G53" s="1324"/>
      <c r="H53" s="1325"/>
      <c r="I53" s="1325"/>
      <c r="J53" s="1325"/>
      <c r="K53" s="1325"/>
      <c r="L53" s="1326"/>
    </row>
    <row r="54" spans="1:12" ht="24" customHeight="1" x14ac:dyDescent="0.2">
      <c r="A54" s="1282"/>
      <c r="B54" s="1291">
        <v>36</v>
      </c>
      <c r="C54" s="1290" t="s">
        <v>972</v>
      </c>
      <c r="D54" s="1291" t="s">
        <v>438</v>
      </c>
      <c r="E54" s="1312"/>
      <c r="F54" s="1294">
        <v>100</v>
      </c>
      <c r="G54" s="1324"/>
      <c r="H54" s="1325"/>
      <c r="I54" s="1325"/>
      <c r="J54" s="1325"/>
      <c r="K54" s="1325"/>
      <c r="L54" s="1326"/>
    </row>
    <row r="55" spans="1:12" ht="24" customHeight="1" x14ac:dyDescent="0.2">
      <c r="A55" s="1282"/>
      <c r="B55" s="1291"/>
      <c r="C55" s="1290"/>
      <c r="D55" s="1291"/>
      <c r="E55" s="1312"/>
      <c r="F55" s="1294"/>
      <c r="G55" s="1324"/>
      <c r="H55" s="1325"/>
      <c r="I55" s="1325"/>
      <c r="J55" s="1325"/>
      <c r="K55" s="1325"/>
      <c r="L55" s="1326"/>
    </row>
    <row r="56" spans="1:12" ht="24" customHeight="1" x14ac:dyDescent="0.2">
      <c r="A56" s="1282"/>
      <c r="B56" s="1291"/>
      <c r="C56" s="1290"/>
      <c r="D56" s="1291"/>
      <c r="E56" s="1312"/>
      <c r="F56" s="1294"/>
      <c r="G56" s="1324"/>
      <c r="H56" s="1325"/>
      <c r="I56" s="1325"/>
      <c r="J56" s="1325"/>
      <c r="K56" s="1325"/>
      <c r="L56" s="1326"/>
    </row>
    <row r="57" spans="1:12" ht="24" customHeight="1" x14ac:dyDescent="0.2">
      <c r="A57" s="1282"/>
      <c r="B57" s="1288">
        <v>37</v>
      </c>
      <c r="C57" s="1290" t="s">
        <v>956</v>
      </c>
      <c r="D57" s="1291" t="s">
        <v>438</v>
      </c>
      <c r="E57" s="1292"/>
      <c r="F57" s="1294">
        <v>100</v>
      </c>
      <c r="G57" s="1324"/>
      <c r="H57" s="1325"/>
      <c r="I57" s="1325"/>
      <c r="J57" s="1325"/>
      <c r="K57" s="1325"/>
      <c r="L57" s="1326"/>
    </row>
    <row r="58" spans="1:12" ht="24" customHeight="1" x14ac:dyDescent="0.2">
      <c r="A58" s="1282"/>
      <c r="B58" s="1289"/>
      <c r="C58" s="1290"/>
      <c r="D58" s="1291"/>
      <c r="E58" s="1293"/>
      <c r="F58" s="1294"/>
      <c r="G58" s="1324"/>
      <c r="H58" s="1325"/>
      <c r="I58" s="1325"/>
      <c r="J58" s="1325"/>
      <c r="K58" s="1325"/>
      <c r="L58" s="1326"/>
    </row>
    <row r="59" spans="1:12" ht="24" customHeight="1" x14ac:dyDescent="0.2">
      <c r="A59" s="1282"/>
      <c r="B59" s="1291">
        <v>38</v>
      </c>
      <c r="C59" s="1290" t="s">
        <v>973</v>
      </c>
      <c r="D59" s="1312" t="s">
        <v>438</v>
      </c>
      <c r="E59" s="1292"/>
      <c r="F59" s="1294">
        <v>100</v>
      </c>
      <c r="G59" s="1324"/>
      <c r="H59" s="1325"/>
      <c r="I59" s="1325"/>
      <c r="J59" s="1325"/>
      <c r="K59" s="1325"/>
      <c r="L59" s="1326"/>
    </row>
    <row r="60" spans="1:12" ht="24" customHeight="1" x14ac:dyDescent="0.2">
      <c r="A60" s="1282"/>
      <c r="B60" s="1291"/>
      <c r="C60" s="1290"/>
      <c r="D60" s="1312"/>
      <c r="E60" s="1293"/>
      <c r="F60" s="1294"/>
      <c r="G60" s="1324"/>
      <c r="H60" s="1325"/>
      <c r="I60" s="1325"/>
      <c r="J60" s="1325"/>
      <c r="K60" s="1325"/>
      <c r="L60" s="1326"/>
    </row>
    <row r="61" spans="1:12" ht="24" customHeight="1" x14ac:dyDescent="0.2">
      <c r="A61" s="1282"/>
      <c r="B61" s="1291">
        <v>39</v>
      </c>
      <c r="C61" s="1290" t="s">
        <v>957</v>
      </c>
      <c r="D61" s="1312" t="s">
        <v>438</v>
      </c>
      <c r="E61" s="1292"/>
      <c r="F61" s="1294">
        <v>100</v>
      </c>
      <c r="G61" s="1324"/>
      <c r="H61" s="1325"/>
      <c r="I61" s="1325"/>
      <c r="J61" s="1325"/>
      <c r="K61" s="1325"/>
      <c r="L61" s="1326"/>
    </row>
    <row r="62" spans="1:12" ht="24" customHeight="1" x14ac:dyDescent="0.2">
      <c r="A62" s="1282"/>
      <c r="B62" s="1291"/>
      <c r="C62" s="1290"/>
      <c r="D62" s="1312"/>
      <c r="E62" s="1293"/>
      <c r="F62" s="1294"/>
      <c r="G62" s="1324"/>
      <c r="H62" s="1325"/>
      <c r="I62" s="1325"/>
      <c r="J62" s="1325"/>
      <c r="K62" s="1325"/>
      <c r="L62" s="1326"/>
    </row>
    <row r="63" spans="1:12" ht="24" customHeight="1" x14ac:dyDescent="0.2">
      <c r="A63" s="1282"/>
      <c r="B63" s="1288">
        <v>40</v>
      </c>
      <c r="C63" s="1310" t="s">
        <v>958</v>
      </c>
      <c r="D63" s="1292" t="s">
        <v>438</v>
      </c>
      <c r="E63" s="1292"/>
      <c r="F63" s="1311">
        <v>100</v>
      </c>
      <c r="G63" s="1324"/>
      <c r="H63" s="1325"/>
      <c r="I63" s="1325"/>
      <c r="J63" s="1325"/>
      <c r="K63" s="1325"/>
      <c r="L63" s="1326"/>
    </row>
    <row r="64" spans="1:12" ht="24" customHeight="1" x14ac:dyDescent="0.2">
      <c r="A64" s="1282"/>
      <c r="B64" s="1289"/>
      <c r="C64" s="1299"/>
      <c r="D64" s="1293"/>
      <c r="E64" s="1293"/>
      <c r="F64" s="1307"/>
      <c r="G64" s="1324"/>
      <c r="H64" s="1325"/>
      <c r="I64" s="1325"/>
      <c r="J64" s="1325"/>
      <c r="K64" s="1325"/>
      <c r="L64" s="1326"/>
    </row>
    <row r="65" spans="1:15" ht="24" customHeight="1" thickBot="1" x14ac:dyDescent="0.25">
      <c r="A65" s="1351"/>
      <c r="B65" s="569">
        <v>41</v>
      </c>
      <c r="C65" s="570" t="s">
        <v>807</v>
      </c>
      <c r="D65" s="569" t="s">
        <v>808</v>
      </c>
      <c r="E65" s="569" t="s">
        <v>717</v>
      </c>
      <c r="F65" s="602">
        <v>100</v>
      </c>
      <c r="G65" s="1327"/>
      <c r="H65" s="1328"/>
      <c r="I65" s="1328"/>
      <c r="J65" s="1328"/>
      <c r="K65" s="1328"/>
      <c r="L65" s="1329"/>
    </row>
    <row r="66" spans="1:15" ht="24" customHeight="1" x14ac:dyDescent="0.2">
      <c r="A66" s="578" t="s">
        <v>974</v>
      </c>
      <c r="B66" s="578"/>
      <c r="C66" s="578"/>
      <c r="D66" s="578"/>
      <c r="E66" s="578"/>
      <c r="F66" s="578"/>
      <c r="M66" s="531"/>
      <c r="N66" s="531"/>
      <c r="O66" s="489"/>
    </row>
    <row r="67" spans="1:15" ht="24" customHeight="1" x14ac:dyDescent="0.2">
      <c r="A67" s="579" t="s">
        <v>975</v>
      </c>
      <c r="B67" s="579"/>
      <c r="C67" s="579"/>
      <c r="D67" s="579"/>
      <c r="E67" s="579"/>
      <c r="F67" s="579"/>
      <c r="M67" s="532"/>
      <c r="N67" s="532"/>
    </row>
    <row r="68" spans="1:15" ht="24" customHeight="1" x14ac:dyDescent="0.2">
      <c r="F68" s="571"/>
      <c r="M68" s="531"/>
      <c r="N68" s="531"/>
    </row>
    <row r="69" spans="1:15" ht="24" customHeight="1" x14ac:dyDescent="0.2">
      <c r="A69" s="573"/>
      <c r="B69" s="572"/>
      <c r="C69" s="572"/>
      <c r="D69" s="572"/>
      <c r="E69" s="572"/>
      <c r="F69" s="572"/>
      <c r="M69" s="532"/>
      <c r="N69" s="532"/>
    </row>
    <row r="70" spans="1:15" ht="24" customHeight="1" x14ac:dyDescent="0.2">
      <c r="A70" s="482"/>
    </row>
    <row r="74" spans="1:15" ht="24" customHeight="1" x14ac:dyDescent="0.2">
      <c r="B74" s="487"/>
      <c r="C74" s="487"/>
      <c r="D74" s="487"/>
      <c r="E74" s="575"/>
      <c r="F74" s="493"/>
    </row>
  </sheetData>
  <mergeCells count="102">
    <mergeCell ref="A44:A46"/>
    <mergeCell ref="H26:H27"/>
    <mergeCell ref="I26:I27"/>
    <mergeCell ref="J26:J27"/>
    <mergeCell ref="B48:B50"/>
    <mergeCell ref="C48:C50"/>
    <mergeCell ref="D48:D50"/>
    <mergeCell ref="F59:F60"/>
    <mergeCell ref="L2:O2"/>
    <mergeCell ref="P2:R2"/>
    <mergeCell ref="A3:C3"/>
    <mergeCell ref="G3:I3"/>
    <mergeCell ref="A4:F4"/>
    <mergeCell ref="A10:A15"/>
    <mergeCell ref="A5:A6"/>
    <mergeCell ref="A7:A8"/>
    <mergeCell ref="A9:F9"/>
    <mergeCell ref="A18:A43"/>
    <mergeCell ref="A48:A65"/>
    <mergeCell ref="N3:Q6"/>
    <mergeCell ref="G4:L4"/>
    <mergeCell ref="A17:F17"/>
    <mergeCell ref="B26:B27"/>
    <mergeCell ref="C26:C27"/>
    <mergeCell ref="D26:D27"/>
    <mergeCell ref="E34:E38"/>
    <mergeCell ref="E40:E41"/>
    <mergeCell ref="B28:B29"/>
    <mergeCell ref="C28:C29"/>
    <mergeCell ref="E28:E29"/>
    <mergeCell ref="F28:F29"/>
    <mergeCell ref="G49:L65"/>
    <mergeCell ref="K5:K23"/>
    <mergeCell ref="L33:L34"/>
    <mergeCell ref="G35:L35"/>
    <mergeCell ref="G36:G40"/>
    <mergeCell ref="H39:H40"/>
    <mergeCell ref="I39:I40"/>
    <mergeCell ref="J39:J40"/>
    <mergeCell ref="K39:K40"/>
    <mergeCell ref="L39:L40"/>
    <mergeCell ref="H33:H34"/>
    <mergeCell ref="K33:K34"/>
    <mergeCell ref="D22:D23"/>
    <mergeCell ref="E22:E23"/>
    <mergeCell ref="F22:F23"/>
    <mergeCell ref="B24:B25"/>
    <mergeCell ref="C24:C25"/>
    <mergeCell ref="D24:D25"/>
    <mergeCell ref="E24:E25"/>
    <mergeCell ref="F24:F25"/>
    <mergeCell ref="E30:E33"/>
    <mergeCell ref="E26:E27"/>
    <mergeCell ref="F26:F27"/>
    <mergeCell ref="C63:C64"/>
    <mergeCell ref="D63:D64"/>
    <mergeCell ref="E63:E64"/>
    <mergeCell ref="F63:F64"/>
    <mergeCell ref="B51:B53"/>
    <mergeCell ref="C51:C53"/>
    <mergeCell ref="D51:D53"/>
    <mergeCell ref="E51:E53"/>
    <mergeCell ref="B54:B56"/>
    <mergeCell ref="C54:C56"/>
    <mergeCell ref="D54:D56"/>
    <mergeCell ref="E54:E56"/>
    <mergeCell ref="B59:B60"/>
    <mergeCell ref="C59:C60"/>
    <mergeCell ref="D59:D60"/>
    <mergeCell ref="E59:E60"/>
    <mergeCell ref="F51:F53"/>
    <mergeCell ref="F54:F56"/>
    <mergeCell ref="B61:B62"/>
    <mergeCell ref="C61:C62"/>
    <mergeCell ref="D61:D62"/>
    <mergeCell ref="E61:E62"/>
    <mergeCell ref="F61:F62"/>
    <mergeCell ref="B63:B64"/>
    <mergeCell ref="A1:L1"/>
    <mergeCell ref="A47:F47"/>
    <mergeCell ref="G41:L41"/>
    <mergeCell ref="G42:G45"/>
    <mergeCell ref="G46:L46"/>
    <mergeCell ref="G47:G48"/>
    <mergeCell ref="J47:K48"/>
    <mergeCell ref="B57:B58"/>
    <mergeCell ref="C57:C58"/>
    <mergeCell ref="D57:D58"/>
    <mergeCell ref="E57:E58"/>
    <mergeCell ref="F57:F58"/>
    <mergeCell ref="B18:B21"/>
    <mergeCell ref="C18:C21"/>
    <mergeCell ref="D18:D21"/>
    <mergeCell ref="E18:E21"/>
    <mergeCell ref="F18:F21"/>
    <mergeCell ref="B22:B23"/>
    <mergeCell ref="C22:C23"/>
    <mergeCell ref="J33:J34"/>
    <mergeCell ref="I33:I34"/>
    <mergeCell ref="E48:E50"/>
    <mergeCell ref="F48:F50"/>
    <mergeCell ref="G29:G34"/>
  </mergeCells>
  <phoneticPr fontId="1"/>
  <printOptions horizontalCentered="1"/>
  <pageMargins left="0.43307086614173201" right="0.43307086614173201" top="0.74803149606299202" bottom="0.35433070866141703" header="0.59055118110236204" footer="0.118110236220472"/>
  <pageSetup paperSize="9" scale="49" firstPageNumber="10" orientation="portrait" cellComments="asDisplayed" useFirstPageNumber="1" r:id="rId1"/>
  <headerFooter scaleWithDoc="0">
    <oddHeader>&amp;L&amp;"HG丸ｺﾞｼｯｸM-PRO,標準"&amp;10【提出不要】</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35792-115E-486C-9776-16B5ED99037D}">
  <sheetPr codeName="Sheet28"/>
  <dimension ref="A3:M57"/>
  <sheetViews>
    <sheetView view="pageBreakPreview" zoomScale="96" zoomScaleNormal="100" zoomScaleSheetLayoutView="96" workbookViewId="0">
      <selection activeCell="K4" sqref="K4:M9"/>
    </sheetView>
  </sheetViews>
  <sheetFormatPr defaultColWidth="9" defaultRowHeight="13" x14ac:dyDescent="0.2"/>
  <cols>
    <col min="1" max="1" width="1.26953125" style="3" customWidth="1"/>
    <col min="2" max="2" width="3.6328125" style="3" customWidth="1"/>
    <col min="3" max="3" width="5.6328125" style="3" customWidth="1"/>
    <col min="4" max="4" width="12.453125" style="3" customWidth="1"/>
    <col min="5" max="5" width="9.26953125" style="3" customWidth="1"/>
    <col min="6" max="6" width="10" style="3" customWidth="1"/>
    <col min="7" max="7" width="8.08984375" style="3" customWidth="1"/>
    <col min="8" max="9" width="18.08984375" style="3" customWidth="1"/>
    <col min="10" max="10" width="1.26953125" style="3" customWidth="1"/>
    <col min="11" max="16384" width="9" style="3"/>
  </cols>
  <sheetData>
    <row r="3" spans="1:13" ht="21" x14ac:dyDescent="0.2">
      <c r="A3" s="814" t="s">
        <v>899</v>
      </c>
      <c r="B3" s="814"/>
      <c r="C3" s="814"/>
      <c r="D3" s="814"/>
      <c r="E3" s="814"/>
      <c r="F3" s="814"/>
      <c r="G3" s="814"/>
      <c r="H3" s="814"/>
      <c r="I3" s="814"/>
      <c r="J3" s="814"/>
    </row>
    <row r="4" spans="1:13" ht="13.5" customHeight="1" x14ac:dyDescent="0.2">
      <c r="B4" s="5"/>
      <c r="C4" s="5"/>
      <c r="K4" s="832" t="str">
        <f>HYPERLINK("#目次!A3","目次へ戻る")</f>
        <v>目次へ戻る</v>
      </c>
      <c r="L4" s="1366"/>
      <c r="M4" s="1366"/>
    </row>
    <row r="5" spans="1:13" ht="13.5" customHeight="1" x14ac:dyDescent="0.2">
      <c r="B5" s="5"/>
      <c r="C5" s="5"/>
      <c r="K5" s="1366"/>
      <c r="L5" s="1366"/>
      <c r="M5" s="1366"/>
    </row>
    <row r="6" spans="1:13" ht="13.5" customHeight="1" x14ac:dyDescent="0.2">
      <c r="B6" s="5"/>
      <c r="C6" s="5"/>
      <c r="G6" s="23"/>
      <c r="H6" s="1367"/>
      <c r="I6" s="1367"/>
      <c r="K6" s="1366"/>
      <c r="L6" s="1366"/>
      <c r="M6" s="1366"/>
    </row>
    <row r="7" spans="1:13" ht="13.5" customHeight="1" x14ac:dyDescent="0.2">
      <c r="B7" s="5"/>
      <c r="C7" s="5"/>
      <c r="G7" s="23"/>
      <c r="H7" s="2"/>
      <c r="I7" s="2"/>
      <c r="K7" s="1366"/>
      <c r="L7" s="1366"/>
      <c r="M7" s="1366"/>
    </row>
    <row r="8" spans="1:13" ht="13.5" customHeight="1" x14ac:dyDescent="0.2">
      <c r="B8" s="5"/>
      <c r="C8" s="5"/>
      <c r="G8" s="23"/>
      <c r="H8" s="2"/>
      <c r="I8" s="2"/>
      <c r="K8" s="1366"/>
      <c r="L8" s="1366"/>
      <c r="M8" s="1366"/>
    </row>
    <row r="9" spans="1:13" ht="13.5" customHeight="1" x14ac:dyDescent="0.2">
      <c r="B9" s="5"/>
      <c r="C9" s="5"/>
      <c r="G9" s="23"/>
      <c r="H9" s="2"/>
      <c r="I9" s="2"/>
      <c r="K9" s="1366"/>
      <c r="L9" s="1366"/>
      <c r="M9" s="1366"/>
    </row>
    <row r="10" spans="1:13" ht="13.5" customHeight="1" x14ac:dyDescent="0.2">
      <c r="B10" s="5"/>
      <c r="C10" s="5"/>
      <c r="G10" s="23"/>
      <c r="H10" s="2"/>
      <c r="I10" s="2"/>
    </row>
    <row r="11" spans="1:13" ht="13.5" customHeight="1" x14ac:dyDescent="0.2">
      <c r="B11" s="5"/>
      <c r="C11" s="5"/>
      <c r="G11" s="23"/>
      <c r="H11" s="2"/>
      <c r="I11" s="2"/>
    </row>
    <row r="12" spans="1:13" ht="13.5" customHeight="1" x14ac:dyDescent="0.2">
      <c r="B12" s="5"/>
      <c r="C12" s="5"/>
      <c r="G12" s="23"/>
      <c r="H12" s="2"/>
      <c r="I12" s="2"/>
    </row>
    <row r="13" spans="1:13" ht="13.5" customHeight="1" x14ac:dyDescent="0.2">
      <c r="B13" s="5"/>
      <c r="C13" s="5"/>
      <c r="G13" s="23"/>
      <c r="H13" s="2"/>
      <c r="I13" s="2"/>
    </row>
    <row r="14" spans="1:13" ht="13.5" customHeight="1" x14ac:dyDescent="0.2">
      <c r="B14" s="5"/>
      <c r="C14" s="5"/>
      <c r="G14" s="23"/>
      <c r="H14" s="2"/>
      <c r="I14" s="2"/>
    </row>
    <row r="15" spans="1:13" ht="13.5" customHeight="1" x14ac:dyDescent="0.2">
      <c r="B15" s="5"/>
      <c r="C15" s="5"/>
      <c r="G15" s="23"/>
      <c r="H15" s="2"/>
      <c r="I15" s="2"/>
    </row>
    <row r="16" spans="1:13" ht="13.5" customHeight="1" x14ac:dyDescent="0.2">
      <c r="B16" s="5"/>
      <c r="C16" s="5"/>
      <c r="G16" s="23"/>
      <c r="H16" s="2"/>
      <c r="I16" s="2"/>
    </row>
    <row r="17" spans="2:9" ht="13.5" customHeight="1" x14ac:dyDescent="0.2">
      <c r="B17" s="5"/>
      <c r="C17" s="5"/>
      <c r="G17" s="23"/>
      <c r="H17" s="2"/>
      <c r="I17" s="2"/>
    </row>
    <row r="18" spans="2:9" ht="13.5" customHeight="1" x14ac:dyDescent="0.2">
      <c r="B18" s="5"/>
      <c r="C18" s="5"/>
      <c r="G18" s="23"/>
      <c r="H18" s="2"/>
      <c r="I18" s="2"/>
    </row>
    <row r="19" spans="2:9" ht="13.5" customHeight="1" x14ac:dyDescent="0.2">
      <c r="B19" s="5"/>
      <c r="C19" s="5"/>
      <c r="G19" s="23"/>
      <c r="H19" s="2"/>
      <c r="I19" s="2"/>
    </row>
    <row r="20" spans="2:9" ht="13.5" customHeight="1" x14ac:dyDescent="0.2">
      <c r="B20" s="5"/>
      <c r="C20" s="5"/>
      <c r="G20" s="23"/>
      <c r="H20" s="2"/>
      <c r="I20" s="2"/>
    </row>
    <row r="21" spans="2:9" ht="13.5" customHeight="1" x14ac:dyDescent="0.2">
      <c r="B21" s="5"/>
      <c r="C21" s="5"/>
      <c r="G21" s="23"/>
      <c r="H21" s="2"/>
      <c r="I21" s="2"/>
    </row>
    <row r="22" spans="2:9" ht="13.5" customHeight="1" x14ac:dyDescent="0.2">
      <c r="B22" s="5"/>
      <c r="C22" s="5"/>
      <c r="G22" s="23"/>
      <c r="H22" s="2"/>
      <c r="I22" s="2"/>
    </row>
    <row r="23" spans="2:9" ht="13.5" customHeight="1" x14ac:dyDescent="0.2">
      <c r="B23" s="5"/>
      <c r="C23" s="5"/>
      <c r="G23" s="23"/>
      <c r="H23" s="2"/>
      <c r="I23" s="2"/>
    </row>
    <row r="24" spans="2:9" ht="13.5" customHeight="1" x14ac:dyDescent="0.2">
      <c r="B24" s="5"/>
      <c r="C24" s="5"/>
      <c r="G24" s="23"/>
      <c r="H24" s="2"/>
      <c r="I24" s="2"/>
    </row>
    <row r="25" spans="2:9" ht="13.5" customHeight="1" x14ac:dyDescent="0.2">
      <c r="B25" s="5"/>
      <c r="C25" s="5"/>
      <c r="G25" s="23"/>
      <c r="H25" s="2"/>
      <c r="I25" s="2"/>
    </row>
    <row r="26" spans="2:9" ht="13.5" customHeight="1" x14ac:dyDescent="0.2">
      <c r="B26" s="5"/>
      <c r="C26" s="5"/>
      <c r="G26" s="23"/>
      <c r="H26" s="2"/>
      <c r="I26" s="2"/>
    </row>
    <row r="27" spans="2:9" ht="13.5" customHeight="1" x14ac:dyDescent="0.2">
      <c r="B27" s="5"/>
      <c r="C27" s="5"/>
      <c r="G27" s="23"/>
      <c r="H27" s="2"/>
      <c r="I27" s="2"/>
    </row>
    <row r="28" spans="2:9" ht="13.5" customHeight="1" x14ac:dyDescent="0.2">
      <c r="B28" s="5"/>
      <c r="C28" s="5"/>
      <c r="G28" s="23"/>
      <c r="H28" s="2"/>
      <c r="I28" s="2"/>
    </row>
    <row r="29" spans="2:9" ht="13.5" customHeight="1" x14ac:dyDescent="0.2">
      <c r="B29" s="5"/>
      <c r="C29" s="5"/>
      <c r="G29" s="23"/>
      <c r="H29" s="2"/>
      <c r="I29" s="2"/>
    </row>
    <row r="30" spans="2:9" ht="13.5" customHeight="1" x14ac:dyDescent="0.2">
      <c r="B30" s="5"/>
      <c r="C30" s="5"/>
      <c r="G30" s="23"/>
      <c r="H30" s="2"/>
      <c r="I30" s="2"/>
    </row>
    <row r="31" spans="2:9" ht="13.5" customHeight="1" x14ac:dyDescent="0.2">
      <c r="B31" s="5"/>
      <c r="C31" s="5"/>
      <c r="G31" s="23"/>
      <c r="H31" s="2"/>
      <c r="I31" s="2"/>
    </row>
    <row r="32" spans="2:9" ht="13.5" customHeight="1" x14ac:dyDescent="0.2">
      <c r="B32" s="5"/>
      <c r="C32" s="5"/>
      <c r="G32" s="23"/>
      <c r="H32" s="2"/>
      <c r="I32" s="2"/>
    </row>
    <row r="33" spans="2:9" ht="13.5" customHeight="1" x14ac:dyDescent="0.2">
      <c r="B33" s="5"/>
      <c r="C33" s="5"/>
      <c r="G33" s="23"/>
      <c r="H33" s="2"/>
      <c r="I33" s="2"/>
    </row>
    <row r="34" spans="2:9" ht="13.5" customHeight="1" x14ac:dyDescent="0.2">
      <c r="B34" s="5"/>
      <c r="C34" s="5"/>
      <c r="G34" s="23"/>
      <c r="H34" s="2"/>
      <c r="I34" s="2"/>
    </row>
    <row r="35" spans="2:9" ht="13.5" customHeight="1" x14ac:dyDescent="0.2">
      <c r="B35" s="5"/>
      <c r="C35" s="5"/>
      <c r="G35" s="23"/>
      <c r="H35" s="2"/>
      <c r="I35" s="2"/>
    </row>
    <row r="36" spans="2:9" ht="13.5" customHeight="1" x14ac:dyDescent="0.2">
      <c r="B36" s="5"/>
      <c r="C36" s="5"/>
    </row>
    <row r="37" spans="2:9" ht="13.5" customHeight="1" x14ac:dyDescent="0.2">
      <c r="B37" s="5"/>
      <c r="C37" s="5"/>
    </row>
    <row r="38" spans="2:9" ht="13.5" customHeight="1" x14ac:dyDescent="0.2">
      <c r="B38" s="5"/>
      <c r="C38" s="5"/>
    </row>
    <row r="39" spans="2:9" ht="13.5" customHeight="1" x14ac:dyDescent="0.2">
      <c r="B39" s="5"/>
      <c r="C39" s="5"/>
    </row>
    <row r="40" spans="2:9" ht="13.5" customHeight="1" x14ac:dyDescent="0.2">
      <c r="B40" s="5"/>
      <c r="C40" s="5"/>
    </row>
    <row r="41" spans="2:9" ht="13.5" customHeight="1" x14ac:dyDescent="0.2">
      <c r="B41" s="5"/>
      <c r="C41" s="5"/>
    </row>
    <row r="42" spans="2:9" ht="13.5" customHeight="1" x14ac:dyDescent="0.2">
      <c r="B42" s="5"/>
      <c r="C42" s="5"/>
    </row>
    <row r="43" spans="2:9" ht="13.5" customHeight="1" x14ac:dyDescent="0.2">
      <c r="B43" s="5"/>
      <c r="C43" s="5"/>
    </row>
    <row r="44" spans="2:9" ht="13.5" customHeight="1" x14ac:dyDescent="0.2">
      <c r="B44" s="5"/>
      <c r="C44" s="5"/>
      <c r="I44" s="25" t="s">
        <v>87</v>
      </c>
    </row>
    <row r="45" spans="2:9" ht="13.5" customHeight="1" x14ac:dyDescent="0.2">
      <c r="B45" s="5"/>
      <c r="C45" s="5"/>
      <c r="I45" s="25" t="s">
        <v>86</v>
      </c>
    </row>
    <row r="46" spans="2:9" ht="13.5" customHeight="1" x14ac:dyDescent="0.2"/>
    <row r="47" spans="2:9" ht="13.5" customHeight="1" x14ac:dyDescent="0.2">
      <c r="B47" s="23" t="s">
        <v>84</v>
      </c>
      <c r="C47" s="1368" t="s">
        <v>898</v>
      </c>
      <c r="D47" s="1368"/>
      <c r="E47" s="1368"/>
      <c r="F47" s="1368"/>
      <c r="G47" s="1368"/>
      <c r="H47" s="1368"/>
      <c r="I47" s="1368"/>
    </row>
    <row r="48" spans="2:9" ht="13.5" customHeight="1" x14ac:dyDescent="0.2">
      <c r="B48" s="250" t="s">
        <v>84</v>
      </c>
      <c r="C48" s="1369" t="s">
        <v>399</v>
      </c>
      <c r="D48" s="1369"/>
      <c r="E48" s="1369"/>
      <c r="F48" s="1369"/>
      <c r="G48" s="1369"/>
      <c r="H48" s="1369"/>
      <c r="I48" s="1369"/>
    </row>
    <row r="49" spans="2:9" s="241" customFormat="1" ht="13.5" customHeight="1" x14ac:dyDescent="0.2">
      <c r="B49" s="51" t="s">
        <v>84</v>
      </c>
      <c r="C49" s="1370" t="s">
        <v>85</v>
      </c>
      <c r="D49" s="1370"/>
      <c r="E49" s="1370"/>
      <c r="F49" s="1370"/>
      <c r="G49" s="1370"/>
      <c r="H49" s="1370"/>
      <c r="I49" s="1370"/>
    </row>
    <row r="50" spans="2:9" s="241" customFormat="1" ht="13.5" customHeight="1" x14ac:dyDescent="0.2">
      <c r="B50" s="23" t="s">
        <v>84</v>
      </c>
      <c r="C50" s="1365" t="s">
        <v>837</v>
      </c>
      <c r="D50" s="1365"/>
      <c r="E50" s="1365"/>
      <c r="F50" s="1365"/>
      <c r="G50" s="1365"/>
      <c r="H50" s="1365"/>
      <c r="I50" s="1365"/>
    </row>
    <row r="51" spans="2:9" s="241" customFormat="1" ht="13.5" customHeight="1" x14ac:dyDescent="0.2">
      <c r="B51" s="249"/>
      <c r="C51" s="513"/>
      <c r="D51" s="513"/>
      <c r="E51" s="513"/>
      <c r="F51" s="513"/>
      <c r="G51" s="513"/>
      <c r="H51" s="513"/>
      <c r="I51" s="513"/>
    </row>
    <row r="52" spans="2:9" s="241" customFormat="1" ht="13.5" customHeight="1" x14ac:dyDescent="0.2"/>
    <row r="53" spans="2:9" ht="13.5" customHeight="1" x14ac:dyDescent="0.2"/>
    <row r="54" spans="2:9" ht="13.5" customHeight="1" x14ac:dyDescent="0.2"/>
    <row r="55" spans="2:9" ht="13.5" customHeight="1" x14ac:dyDescent="0.2">
      <c r="C55" s="24"/>
    </row>
    <row r="56" spans="2:9" ht="13.5" customHeight="1" x14ac:dyDescent="0.2">
      <c r="C56" s="24"/>
    </row>
    <row r="57" spans="2:9" ht="7.5" customHeight="1" x14ac:dyDescent="0.2">
      <c r="B57" s="4"/>
      <c r="C57" s="4"/>
    </row>
  </sheetData>
  <mergeCells count="7">
    <mergeCell ref="C50:I50"/>
    <mergeCell ref="A3:J3"/>
    <mergeCell ref="K4:M9"/>
    <mergeCell ref="H6:I6"/>
    <mergeCell ref="C47:I47"/>
    <mergeCell ref="C48:I48"/>
    <mergeCell ref="C49:I49"/>
  </mergeCells>
  <phoneticPr fontId="1"/>
  <printOptions horizontalCentered="1"/>
  <pageMargins left="0.70866141732283472" right="0.70866141732283472" top="0.74803149606299213" bottom="0.74803149606299213" header="0.59055118110236227" footer="0.31496062992125984"/>
  <pageSetup paperSize="9" scale="98" firstPageNumber="8" orientation="portrait" r:id="rId1"/>
  <headerFooter scaleWithDoc="0">
    <oddHeader>&amp;L&amp;"HG丸ｺﾞｼｯｸM-PRO,標準"&amp;10【提出不要】</oddHeader>
    <oddFooter xml:space="preserve">&amp;C&amp;"HG丸ｺﾞｼｯｸM-PRO,標準"&amp;8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95BC-EEC2-4405-98A2-996B64089B40}">
  <dimension ref="B1:T29"/>
  <sheetViews>
    <sheetView view="pageBreakPreview" zoomScale="60" zoomScaleNormal="100" zoomScalePageLayoutView="96" workbookViewId="0">
      <selection activeCell="M3" sqref="M3:O7"/>
    </sheetView>
  </sheetViews>
  <sheetFormatPr defaultRowHeight="13" x14ac:dyDescent="0.2"/>
  <cols>
    <col min="1" max="1" width="1.08984375" customWidth="1"/>
    <col min="11" max="11" width="8.7265625" customWidth="1"/>
  </cols>
  <sheetData>
    <row r="1" spans="2:20" ht="13" customHeight="1" x14ac:dyDescent="0.2">
      <c r="B1" s="1389" t="s">
        <v>948</v>
      </c>
      <c r="C1" s="1389"/>
      <c r="D1" s="1389"/>
      <c r="E1" s="1389"/>
      <c r="F1" s="1389"/>
      <c r="G1" s="1389"/>
      <c r="H1" s="1389"/>
      <c r="I1" s="1389"/>
      <c r="J1" s="1389"/>
      <c r="K1" s="1389"/>
    </row>
    <row r="2" spans="2:20" ht="13" customHeight="1" x14ac:dyDescent="0.2">
      <c r="B2" s="1389"/>
      <c r="C2" s="1389"/>
      <c r="D2" s="1389"/>
      <c r="E2" s="1389"/>
      <c r="F2" s="1389"/>
      <c r="G2" s="1389"/>
      <c r="H2" s="1389"/>
      <c r="I2" s="1389"/>
      <c r="J2" s="1389"/>
      <c r="K2" s="1389"/>
    </row>
    <row r="3" spans="2:20" x14ac:dyDescent="0.2">
      <c r="M3" s="705" t="str">
        <f>HYPERLINK("#目次!A3","目次へ戻る")</f>
        <v>目次へ戻る</v>
      </c>
      <c r="N3" s="1390"/>
      <c r="O3" s="1390"/>
    </row>
    <row r="4" spans="2:20" x14ac:dyDescent="0.2">
      <c r="B4" s="1371" t="s">
        <v>918</v>
      </c>
      <c r="C4" s="1371"/>
      <c r="D4" s="1371"/>
      <c r="E4" s="1371"/>
      <c r="F4" s="1371"/>
      <c r="G4" s="1371"/>
      <c r="H4" s="1371"/>
      <c r="M4" s="1390"/>
      <c r="N4" s="1390"/>
      <c r="O4" s="1390"/>
    </row>
    <row r="5" spans="2:20" x14ac:dyDescent="0.2">
      <c r="M5" s="1390"/>
      <c r="N5" s="1390"/>
      <c r="O5" s="1390"/>
    </row>
    <row r="6" spans="2:20" ht="17" customHeight="1" x14ac:dyDescent="0.2">
      <c r="D6" s="1372" t="s">
        <v>919</v>
      </c>
      <c r="E6" s="1372"/>
      <c r="F6" s="1372"/>
      <c r="H6" s="516" t="s">
        <v>920</v>
      </c>
      <c r="J6" s="516" t="s">
        <v>921</v>
      </c>
      <c r="M6" s="1390"/>
      <c r="N6" s="1390"/>
      <c r="O6" s="1390"/>
    </row>
    <row r="7" spans="2:20" ht="19.75" customHeight="1" x14ac:dyDescent="0.2">
      <c r="D7" s="1373"/>
      <c r="E7" s="1373"/>
      <c r="F7" s="1373"/>
      <c r="G7" s="517"/>
      <c r="H7" s="1373"/>
      <c r="J7" s="1373"/>
      <c r="M7" s="1390"/>
      <c r="N7" s="1390"/>
      <c r="O7" s="1390"/>
    </row>
    <row r="8" spans="2:20" x14ac:dyDescent="0.2">
      <c r="D8" s="1374"/>
      <c r="E8" s="1374"/>
      <c r="F8" s="1374"/>
      <c r="H8" s="1374"/>
      <c r="J8" s="1374"/>
    </row>
    <row r="9" spans="2:20" x14ac:dyDescent="0.2">
      <c r="D9" s="518"/>
      <c r="E9" s="518"/>
      <c r="F9" s="518"/>
      <c r="H9" s="518"/>
      <c r="J9" s="518"/>
      <c r="M9" s="1391" t="s">
        <v>950</v>
      </c>
      <c r="N9" s="1392"/>
      <c r="O9" s="1392"/>
      <c r="P9" s="1392"/>
      <c r="Q9" s="1392"/>
      <c r="R9" s="1392"/>
      <c r="S9" s="1392"/>
      <c r="T9" s="1392"/>
    </row>
    <row r="10" spans="2:20" x14ac:dyDescent="0.2">
      <c r="B10" t="s">
        <v>922</v>
      </c>
      <c r="M10" s="1392"/>
      <c r="N10" s="1392"/>
      <c r="O10" s="1392"/>
      <c r="P10" s="1392"/>
      <c r="Q10" s="1392"/>
      <c r="R10" s="1392"/>
      <c r="S10" s="1392"/>
      <c r="T10" s="1392"/>
    </row>
    <row r="11" spans="2:20" x14ac:dyDescent="0.2">
      <c r="B11" t="s">
        <v>923</v>
      </c>
      <c r="M11" s="1392"/>
      <c r="N11" s="1392"/>
      <c r="O11" s="1392"/>
      <c r="P11" s="1392"/>
      <c r="Q11" s="1392"/>
      <c r="R11" s="1392"/>
      <c r="S11" s="1392"/>
      <c r="T11" s="1392"/>
    </row>
    <row r="12" spans="2:20" x14ac:dyDescent="0.2">
      <c r="B12" s="519" t="s">
        <v>924</v>
      </c>
      <c r="C12" s="519"/>
      <c r="D12" s="519"/>
      <c r="E12" s="519"/>
      <c r="F12" s="519"/>
      <c r="G12" s="519"/>
      <c r="H12" s="519"/>
      <c r="I12" s="519"/>
      <c r="J12" s="519"/>
      <c r="K12" s="519"/>
    </row>
    <row r="14" spans="2:20" x14ac:dyDescent="0.2">
      <c r="B14" s="1377" t="s">
        <v>925</v>
      </c>
      <c r="C14" s="1377"/>
      <c r="D14" s="1377"/>
      <c r="E14" s="1377"/>
      <c r="F14" s="1377"/>
      <c r="G14" s="1377"/>
      <c r="H14" s="1377"/>
      <c r="I14" s="1377"/>
      <c r="J14" s="1377"/>
      <c r="K14" s="1377"/>
    </row>
    <row r="15" spans="2:20" x14ac:dyDescent="0.2">
      <c r="B15" s="1378"/>
      <c r="C15" s="1378"/>
      <c r="D15" s="1378"/>
      <c r="E15" s="1378"/>
      <c r="F15" s="1378"/>
      <c r="G15" s="1378"/>
      <c r="H15" s="1378"/>
      <c r="I15" s="1378"/>
      <c r="J15" s="1378"/>
      <c r="K15" s="1378"/>
    </row>
    <row r="16" spans="2:20" ht="28.25" customHeight="1" x14ac:dyDescent="0.2">
      <c r="B16" s="520"/>
      <c r="C16" s="1379" t="s">
        <v>926</v>
      </c>
      <c r="D16" s="1380"/>
      <c r="E16" s="1380"/>
      <c r="F16" s="1380" t="s">
        <v>927</v>
      </c>
      <c r="G16" s="1380"/>
      <c r="H16" s="1380"/>
      <c r="I16" s="1380" t="s">
        <v>928</v>
      </c>
      <c r="J16" s="1380"/>
      <c r="K16" s="1380"/>
    </row>
    <row r="17" spans="2:11" ht="85" customHeight="1" x14ac:dyDescent="0.2">
      <c r="B17" s="521" t="s">
        <v>929</v>
      </c>
      <c r="C17" s="1381"/>
      <c r="D17" s="1382"/>
      <c r="E17" s="1382"/>
      <c r="F17" s="1383"/>
      <c r="G17" s="1384"/>
      <c r="H17" s="1384"/>
      <c r="I17" s="1375" t="s">
        <v>930</v>
      </c>
      <c r="J17" s="1376"/>
      <c r="K17" s="1376"/>
    </row>
    <row r="18" spans="2:11" ht="85" customHeight="1" x14ac:dyDescent="0.2">
      <c r="B18" s="522" t="s">
        <v>931</v>
      </c>
      <c r="C18" s="1375" t="s">
        <v>932</v>
      </c>
      <c r="D18" s="1376"/>
      <c r="E18" s="1376"/>
      <c r="F18" s="1395" t="s">
        <v>933</v>
      </c>
      <c r="G18" s="1376"/>
      <c r="H18" s="1376"/>
      <c r="I18" s="1375" t="s">
        <v>934</v>
      </c>
      <c r="J18" s="1376"/>
      <c r="K18" s="1376"/>
    </row>
    <row r="19" spans="2:11" ht="85" customHeight="1" x14ac:dyDescent="0.2">
      <c r="B19" s="522" t="s">
        <v>935</v>
      </c>
      <c r="C19" s="1375" t="s">
        <v>936</v>
      </c>
      <c r="D19" s="1376"/>
      <c r="E19" s="1376"/>
      <c r="F19" s="1375" t="s">
        <v>937</v>
      </c>
      <c r="G19" s="1376"/>
      <c r="H19" s="1376"/>
      <c r="I19" s="1375" t="s">
        <v>938</v>
      </c>
      <c r="J19" s="1376"/>
      <c r="K19" s="1376"/>
    </row>
    <row r="20" spans="2:11" ht="85" customHeight="1" x14ac:dyDescent="0.2">
      <c r="B20" s="522" t="s">
        <v>939</v>
      </c>
      <c r="C20" s="1375" t="s">
        <v>940</v>
      </c>
      <c r="D20" s="1376"/>
      <c r="E20" s="1376"/>
      <c r="F20" s="1375" t="s">
        <v>941</v>
      </c>
      <c r="G20" s="1376"/>
      <c r="H20" s="1376"/>
      <c r="I20" s="1375" t="s">
        <v>942</v>
      </c>
      <c r="J20" s="1376"/>
      <c r="K20" s="1376"/>
    </row>
    <row r="21" spans="2:11" ht="85" customHeight="1" x14ac:dyDescent="0.2">
      <c r="B21" s="522" t="s">
        <v>943</v>
      </c>
      <c r="C21" s="1375" t="s">
        <v>944</v>
      </c>
      <c r="D21" s="1376"/>
      <c r="E21" s="1376"/>
      <c r="F21" s="1393"/>
      <c r="G21" s="1393"/>
      <c r="H21" s="1393"/>
      <c r="I21" s="1394"/>
      <c r="J21" s="1394"/>
      <c r="K21" s="1394"/>
    </row>
    <row r="23" spans="2:11" x14ac:dyDescent="0.2">
      <c r="B23" s="1385" t="s">
        <v>945</v>
      </c>
      <c r="C23" s="1385"/>
      <c r="D23" s="1385"/>
      <c r="E23" s="1385"/>
      <c r="F23" s="1385"/>
      <c r="G23" s="1385"/>
      <c r="H23" s="1385"/>
      <c r="I23" s="1385"/>
      <c r="J23" s="1385"/>
      <c r="K23" s="1385"/>
    </row>
    <row r="24" spans="2:11" x14ac:dyDescent="0.2">
      <c r="B24" s="1385"/>
      <c r="C24" s="1385"/>
      <c r="D24" s="1385"/>
      <c r="E24" s="1385"/>
      <c r="F24" s="1385"/>
      <c r="G24" s="1385"/>
      <c r="H24" s="1385"/>
      <c r="I24" s="1385"/>
      <c r="J24" s="1385"/>
      <c r="K24" s="1385"/>
    </row>
    <row r="25" spans="2:11" ht="85" customHeight="1" x14ac:dyDescent="0.2">
      <c r="B25" s="1386" t="s">
        <v>946</v>
      </c>
      <c r="C25" s="1387"/>
      <c r="D25" s="1387"/>
      <c r="E25" s="1387"/>
      <c r="F25" s="1387"/>
      <c r="G25" s="1387"/>
      <c r="H25" s="1387"/>
      <c r="I25" s="1387"/>
      <c r="J25" s="1387"/>
      <c r="K25" s="1388"/>
    </row>
    <row r="26" spans="2:11" x14ac:dyDescent="0.2">
      <c r="B26" t="s">
        <v>947</v>
      </c>
      <c r="C26" s="523"/>
      <c r="D26" s="523"/>
      <c r="E26" s="523"/>
      <c r="F26" s="523"/>
      <c r="G26" s="523"/>
      <c r="H26" s="523"/>
      <c r="I26" s="523"/>
      <c r="J26" s="523"/>
      <c r="K26" s="523"/>
    </row>
    <row r="27" spans="2:11" x14ac:dyDescent="0.2">
      <c r="B27" t="s">
        <v>979</v>
      </c>
      <c r="C27" s="524"/>
      <c r="D27" s="524"/>
      <c r="E27" s="524"/>
      <c r="F27" s="524"/>
      <c r="G27" s="524"/>
      <c r="H27" s="524"/>
      <c r="I27" s="524"/>
      <c r="J27" s="524"/>
      <c r="K27" s="524"/>
    </row>
    <row r="28" spans="2:11" x14ac:dyDescent="0.2">
      <c r="B28" s="523"/>
    </row>
    <row r="29" spans="2:11" x14ac:dyDescent="0.2">
      <c r="B29" s="524"/>
    </row>
  </sheetData>
  <mergeCells count="31">
    <mergeCell ref="B23:K24"/>
    <mergeCell ref="B25:K25"/>
    <mergeCell ref="B1:K2"/>
    <mergeCell ref="M3:O7"/>
    <mergeCell ref="M9:T11"/>
    <mergeCell ref="C20:E20"/>
    <mergeCell ref="F20:H20"/>
    <mergeCell ref="I20:K20"/>
    <mergeCell ref="C21:E21"/>
    <mergeCell ref="F21:H21"/>
    <mergeCell ref="I21:K21"/>
    <mergeCell ref="C18:E18"/>
    <mergeCell ref="F18:H18"/>
    <mergeCell ref="I18:K18"/>
    <mergeCell ref="C19:E19"/>
    <mergeCell ref="F19:H19"/>
    <mergeCell ref="I19:K19"/>
    <mergeCell ref="J7:J8"/>
    <mergeCell ref="B14:K15"/>
    <mergeCell ref="C16:E16"/>
    <mergeCell ref="F16:H16"/>
    <mergeCell ref="I16:K16"/>
    <mergeCell ref="C17:E17"/>
    <mergeCell ref="F17:H17"/>
    <mergeCell ref="I17:K17"/>
    <mergeCell ref="B4:H4"/>
    <mergeCell ref="D6:F6"/>
    <mergeCell ref="D7:D8"/>
    <mergeCell ref="E7:E8"/>
    <mergeCell ref="F7:F8"/>
    <mergeCell ref="H7:H8"/>
  </mergeCells>
  <phoneticPr fontId="1"/>
  <pageMargins left="0.7" right="0.7" top="0.75" bottom="0.75" header="0.3" footer="0.3"/>
  <pageSetup paperSize="9" scale="88" orientation="portrait" r:id="rId1"/>
  <headerFooter>
    <oddHeader xml:space="preserve">&amp;C&amp;16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23</vt:i4>
      </vt:variant>
    </vt:vector>
  </HeadingPairs>
  <TitlesOfParts>
    <vt:vector size="47" baseType="lpstr">
      <vt:lpstr>表紙</vt:lpstr>
      <vt:lpstr>一覧</vt:lpstr>
      <vt:lpstr>目次</vt:lpstr>
      <vt:lpstr>1使用申込</vt:lpstr>
      <vt:lpstr>2日程表</vt:lpstr>
      <vt:lpstr>2(記入例</vt:lpstr>
      <vt:lpstr>3児童</vt:lpstr>
      <vt:lpstr>4指導者</vt:lpstr>
      <vt:lpstr>4(記入例</vt:lpstr>
      <vt:lpstr>5食事計画</vt:lpstr>
      <vt:lpstr>6指導員</vt:lpstr>
      <vt:lpstr>7佐用高</vt:lpstr>
      <vt:lpstr>8消防署</vt:lpstr>
      <vt:lpstr>9配慮</vt:lpstr>
      <vt:lpstr>10ｱﾚﾙｷﾞｰ1</vt:lpstr>
      <vt:lpstr>11ｱﾚﾙｷﾞｰ2</vt:lpstr>
      <vt:lpstr>12会計内訳</vt:lpstr>
      <vt:lpstr>12（記入例</vt:lpstr>
      <vt:lpstr>13食事確認</vt:lpstr>
      <vt:lpstr>14食事請求</vt:lpstr>
      <vt:lpstr>15FAX</vt:lpstr>
      <vt:lpstr>【提出不要】貸出用備品一覧</vt:lpstr>
      <vt:lpstr>【提出不要】グループ棟図面</vt:lpstr>
      <vt:lpstr>【参考】アレルギー対応食事予定表</vt:lpstr>
      <vt:lpstr>【参考】アレルギー対応食事予定表!Print_Area</vt:lpstr>
      <vt:lpstr>【提出不要】グループ棟図面!Print_Area</vt:lpstr>
      <vt:lpstr>【提出不要】貸出用備品一覧!Print_Area</vt:lpstr>
      <vt:lpstr>'10ｱﾚﾙｷﾞｰ1'!Print_Area</vt:lpstr>
      <vt:lpstr>'11ｱﾚﾙｷﾞｰ2'!Print_Area</vt:lpstr>
      <vt:lpstr>'12（記入例'!Print_Area</vt:lpstr>
      <vt:lpstr>'12会計内訳'!Print_Area</vt:lpstr>
      <vt:lpstr>'13食事確認'!Print_Area</vt:lpstr>
      <vt:lpstr>'14食事請求'!Print_Area</vt:lpstr>
      <vt:lpstr>'15FAX'!Print_Area</vt:lpstr>
      <vt:lpstr>'1使用申込'!Print_Area</vt:lpstr>
      <vt:lpstr>'2(記入例'!Print_Area</vt:lpstr>
      <vt:lpstr>'2日程表'!Print_Area</vt:lpstr>
      <vt:lpstr>'3児童'!Print_Area</vt:lpstr>
      <vt:lpstr>'4(記入例'!Print_Area</vt:lpstr>
      <vt:lpstr>'4指導者'!Print_Area</vt:lpstr>
      <vt:lpstr>'5食事計画'!Print_Area</vt:lpstr>
      <vt:lpstr>'6指導員'!Print_Area</vt:lpstr>
      <vt:lpstr>'7佐用高'!Print_Area</vt:lpstr>
      <vt:lpstr>'8消防署'!Print_Area</vt:lpstr>
      <vt:lpstr>'9配慮'!Print_Area</vt:lpstr>
      <vt:lpstr>表紙!Print_Area</vt:lpstr>
      <vt:lpstr>目次!Print_Area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kanri3</dc:creator>
  <cp:lastModifiedBy>梶原 滉平</cp:lastModifiedBy>
  <cp:lastPrinted>2026-03-31T06:09:25Z</cp:lastPrinted>
  <dcterms:created xsi:type="dcterms:W3CDTF">2012-02-01T07:57:15Z</dcterms:created>
  <dcterms:modified xsi:type="dcterms:W3CDTF">2026-03-31T06:10:10Z</dcterms:modified>
</cp:coreProperties>
</file>